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EstaPasta_de_trabalho" defaultThemeVersion="124226"/>
  <bookViews>
    <workbookView xWindow="-210" yWindow="45" windowWidth="17160" windowHeight="10065" tabRatio="713" activeTab="3"/>
  </bookViews>
  <sheets>
    <sheet name="QUANT. GAVETAS" sheetId="254" r:id="rId1"/>
    <sheet name="QUANT. OSSUÁRIO" sheetId="260" r:id="rId2"/>
    <sheet name="ORÇAMENTO" sheetId="244" r:id="rId3"/>
    <sheet name="CRONOGRAMA " sheetId="257" r:id="rId4"/>
    <sheet name="AE Concr." sheetId="258" r:id="rId5"/>
    <sheet name="BDI" sheetId="255" r:id="rId6"/>
  </sheets>
  <externalReferences>
    <externalReference r:id="rId7"/>
    <externalReference r:id="rId8"/>
    <externalReference r:id="rId9"/>
  </externalReferences>
  <definedNames>
    <definedName name="_xlnm._FilterDatabase" localSheetId="0" hidden="1">'QUANT. GAVETAS'!$G$9:$M$23</definedName>
    <definedName name="_xlnm.Print_Area" localSheetId="5">BDI!$A$1:$C$43</definedName>
    <definedName name="_xlnm.Print_Area" localSheetId="3">'CRONOGRAMA '!$A$1:$Q$36</definedName>
    <definedName name="_xlnm.Print_Area" localSheetId="2">ORÇAMENTO!$A$1:$J$78</definedName>
    <definedName name="_xlnm.Criteria" localSheetId="0">'QUANT. GAVETAS'!$V$13:$V$16</definedName>
    <definedName name="_xlnm.Print_Titles" localSheetId="3">'CRONOGRAMA '!$A:$E</definedName>
    <definedName name="_xlnm.Print_Titles" localSheetId="2">ORÇAMENTO!$1:$13</definedName>
  </definedNames>
  <calcPr calcId="125725"/>
</workbook>
</file>

<file path=xl/calcChain.xml><?xml version="1.0" encoding="utf-8"?>
<calcChain xmlns="http://schemas.openxmlformats.org/spreadsheetml/2006/main">
  <c r="N19" i="257"/>
  <c r="L45" i="254"/>
  <c r="L46"/>
  <c r="L44" l="1"/>
  <c r="L43"/>
  <c r="K41" s="1"/>
  <c r="I71" i="260"/>
  <c r="J75"/>
  <c r="J62"/>
  <c r="J61"/>
  <c r="J57"/>
  <c r="J52"/>
  <c r="J48"/>
  <c r="J42"/>
  <c r="J41"/>
  <c r="J40"/>
  <c r="J43"/>
  <c r="Q44"/>
  <c r="Q43"/>
  <c r="Q42"/>
  <c r="O41"/>
  <c r="Q41" s="1"/>
  <c r="P39" s="1"/>
  <c r="F38"/>
  <c r="L71" i="254"/>
  <c r="I71"/>
  <c r="L70"/>
  <c r="G70"/>
  <c r="H27" i="260"/>
  <c r="H41" i="254"/>
  <c r="J73" i="260"/>
  <c r="H79"/>
  <c r="J79" s="1"/>
  <c r="J36"/>
  <c r="J35"/>
  <c r="J34"/>
  <c r="J33"/>
  <c r="J32"/>
  <c r="G33"/>
  <c r="J27"/>
  <c r="I19"/>
  <c r="I20"/>
  <c r="I21"/>
  <c r="I22"/>
  <c r="I23"/>
  <c r="I18"/>
  <c r="I13"/>
  <c r="I12"/>
  <c r="L82" i="254"/>
  <c r="L81"/>
  <c r="L80"/>
  <c r="L75"/>
  <c r="L55"/>
  <c r="L87"/>
  <c r="J87"/>
  <c r="D21" l="1"/>
  <c r="L50"/>
  <c r="I51"/>
  <c r="L51" s="1"/>
  <c r="L35"/>
  <c r="L38"/>
  <c r="L39"/>
  <c r="L33"/>
  <c r="L34"/>
  <c r="L29"/>
  <c r="L28"/>
  <c r="L27"/>
  <c r="K11" l="1"/>
  <c r="K23" l="1"/>
  <c r="K22"/>
  <c r="K21"/>
  <c r="K18"/>
  <c r="K19"/>
  <c r="K20"/>
  <c r="K12"/>
  <c r="G67" i="244" l="1"/>
  <c r="G64"/>
  <c r="G54"/>
  <c r="G53"/>
  <c r="G52"/>
  <c r="G48"/>
  <c r="G39"/>
  <c r="G35"/>
  <c r="G23"/>
  <c r="G22"/>
  <c r="G24"/>
  <c r="F45"/>
  <c r="A45"/>
  <c r="B45"/>
  <c r="I56" i="254" l="1"/>
  <c r="L56" s="1"/>
  <c r="G64" i="260" l="1"/>
  <c r="F64"/>
  <c r="F63"/>
  <c r="J63" s="1"/>
  <c r="G63"/>
  <c r="J64" l="1"/>
  <c r="B50" i="244"/>
  <c r="C16" i="260"/>
  <c r="F19"/>
  <c r="F18"/>
  <c r="J18" s="1"/>
  <c r="G20"/>
  <c r="F20"/>
  <c r="F21"/>
  <c r="J21" s="1"/>
  <c r="F74"/>
  <c r="J74" s="1"/>
  <c r="F68"/>
  <c r="G68"/>
  <c r="F47"/>
  <c r="J47" s="1"/>
  <c r="Q15" i="257"/>
  <c r="Q16"/>
  <c r="Q14"/>
  <c r="E18" i="244"/>
  <c r="E17"/>
  <c r="A39"/>
  <c r="B39"/>
  <c r="A40"/>
  <c r="B40"/>
  <c r="A41"/>
  <c r="B41"/>
  <c r="A42"/>
  <c r="B42"/>
  <c r="A43"/>
  <c r="B43"/>
  <c r="A44"/>
  <c r="B44"/>
  <c r="B38"/>
  <c r="A38"/>
  <c r="B48"/>
  <c r="A48"/>
  <c r="B47"/>
  <c r="A47"/>
  <c r="B37"/>
  <c r="A37"/>
  <c r="B28"/>
  <c r="A28"/>
  <c r="A20"/>
  <c r="A15" i="257" s="1"/>
  <c r="B20" i="244"/>
  <c r="B15" i="257" s="1"/>
  <c r="F56" i="244"/>
  <c r="F62"/>
  <c r="A62"/>
  <c r="B62"/>
  <c r="A63"/>
  <c r="B63"/>
  <c r="A64"/>
  <c r="B64"/>
  <c r="A66"/>
  <c r="B66"/>
  <c r="A67"/>
  <c r="B67"/>
  <c r="B52"/>
  <c r="B53"/>
  <c r="B54"/>
  <c r="B55"/>
  <c r="B56"/>
  <c r="B58"/>
  <c r="B59"/>
  <c r="B60"/>
  <c r="B61"/>
  <c r="B51"/>
  <c r="A50"/>
  <c r="A52"/>
  <c r="A53"/>
  <c r="A54"/>
  <c r="A55"/>
  <c r="A56"/>
  <c r="A58"/>
  <c r="A59"/>
  <c r="A60"/>
  <c r="A61"/>
  <c r="A51"/>
  <c r="F23" i="260"/>
  <c r="J23" s="1"/>
  <c r="F22"/>
  <c r="J22" s="1"/>
  <c r="F13"/>
  <c r="J13" s="1"/>
  <c r="F12"/>
  <c r="J12" s="1"/>
  <c r="I77"/>
  <c r="D27" s="1"/>
  <c r="E67" i="244" s="1"/>
  <c r="F77" i="260"/>
  <c r="F71"/>
  <c r="J68"/>
  <c r="F66"/>
  <c r="F59"/>
  <c r="I56"/>
  <c r="J56" s="1"/>
  <c r="F54"/>
  <c r="F50"/>
  <c r="F45"/>
  <c r="Y37"/>
  <c r="AB37" s="1"/>
  <c r="Y36"/>
  <c r="AB36" s="1"/>
  <c r="C27"/>
  <c r="F67" i="244" s="1"/>
  <c r="F29" i="260"/>
  <c r="C24"/>
  <c r="F64" i="244" s="1"/>
  <c r="C23" i="260"/>
  <c r="F63" i="244" s="1"/>
  <c r="F25" i="260"/>
  <c r="C21"/>
  <c r="F61" i="244" s="1"/>
  <c r="C20" i="260"/>
  <c r="F60" i="244" s="1"/>
  <c r="C19" i="260"/>
  <c r="F59" i="244" s="1"/>
  <c r="C15" i="260"/>
  <c r="F55" i="244" s="1"/>
  <c r="C14" i="260"/>
  <c r="F54" i="244" s="1"/>
  <c r="C13" i="260"/>
  <c r="F53" i="244" s="1"/>
  <c r="F16" i="260"/>
  <c r="C12"/>
  <c r="F52" i="244" s="1"/>
  <c r="F10" i="260"/>
  <c r="A6"/>
  <c r="J20" l="1"/>
  <c r="I16" s="1"/>
  <c r="D13" s="1"/>
  <c r="E53" i="244" s="1"/>
  <c r="M39" i="260"/>
  <c r="J19"/>
  <c r="I38"/>
  <c r="D16" s="1"/>
  <c r="E56" i="244" s="1"/>
  <c r="I45" i="260"/>
  <c r="I54"/>
  <c r="D21" s="1"/>
  <c r="E61" i="244" s="1"/>
  <c r="I10" i="260"/>
  <c r="D12" s="1"/>
  <c r="E52" i="244" s="1"/>
  <c r="I29" i="260"/>
  <c r="D15" s="1"/>
  <c r="E55" i="244" s="1"/>
  <c r="I25" i="260"/>
  <c r="D14" s="1"/>
  <c r="E54" i="244" s="1"/>
  <c r="AB39" i="260"/>
  <c r="AB40" s="1"/>
  <c r="D24"/>
  <c r="E64" i="244" s="1"/>
  <c r="I50" i="260"/>
  <c r="I66"/>
  <c r="D20" l="1"/>
  <c r="E60" i="244" s="1"/>
  <c r="D19" i="260"/>
  <c r="E59" i="244" s="1"/>
  <c r="I59" i="260" l="1"/>
  <c r="D23" s="1"/>
  <c r="E63" i="244" l="1"/>
  <c r="D22" i="260"/>
  <c r="E62" i="244" s="1"/>
  <c r="D35" i="254" l="1"/>
  <c r="H83"/>
  <c r="L83" s="1"/>
  <c r="H76"/>
  <c r="I36"/>
  <c r="L36" s="1"/>
  <c r="I37"/>
  <c r="L37" s="1"/>
  <c r="K25" l="1"/>
  <c r="H23"/>
  <c r="L23" s="1"/>
  <c r="H22"/>
  <c r="L22" s="1"/>
  <c r="H21"/>
  <c r="L21" s="1"/>
  <c r="H19"/>
  <c r="L19" s="1"/>
  <c r="H18"/>
  <c r="L18" s="1"/>
  <c r="H11"/>
  <c r="L11" s="1"/>
  <c r="H12"/>
  <c r="L12" s="1"/>
  <c r="J35" i="257"/>
  <c r="J34"/>
  <c r="J33"/>
  <c r="I57" i="254"/>
  <c r="L57" s="1"/>
  <c r="A17" i="244"/>
  <c r="A18"/>
  <c r="A16"/>
  <c r="F41" l="1"/>
  <c r="H20" i="254" l="1"/>
  <c r="L20" s="1"/>
  <c r="K62"/>
  <c r="L62" s="1"/>
  <c r="A43" i="255"/>
  <c r="K16" i="254" l="1"/>
  <c r="F15" i="258" l="1"/>
  <c r="F14"/>
  <c r="F13"/>
  <c r="F12"/>
  <c r="F11"/>
  <c r="F10"/>
  <c r="F9"/>
  <c r="F16" l="1"/>
  <c r="G59" i="244" s="1"/>
  <c r="A31"/>
  <c r="B31"/>
  <c r="K61" i="254"/>
  <c r="L61" s="1"/>
  <c r="C26"/>
  <c r="F31" i="244" s="1"/>
  <c r="H59" i="254"/>
  <c r="G29" i="244" l="1"/>
  <c r="K59" i="254"/>
  <c r="D26" s="1"/>
  <c r="E31" i="244" s="1"/>
  <c r="F17"/>
  <c r="B17"/>
  <c r="G18" l="1"/>
  <c r="F26"/>
  <c r="A24"/>
  <c r="B24"/>
  <c r="E39" l="1"/>
  <c r="E42"/>
  <c r="E43"/>
  <c r="E44"/>
  <c r="C28" i="254"/>
  <c r="H64"/>
  <c r="A42" i="255" l="1"/>
  <c r="A41"/>
  <c r="F18" i="244" l="1"/>
  <c r="F16"/>
  <c r="B18"/>
  <c r="B16"/>
  <c r="B16" i="257"/>
  <c r="B14"/>
  <c r="A16"/>
  <c r="A14"/>
  <c r="E19"/>
  <c r="C29" i="254"/>
  <c r="H68"/>
  <c r="C18"/>
  <c r="F23" i="244" s="1"/>
  <c r="C17" i="254"/>
  <c r="F22" i="244" s="1"/>
  <c r="H16" i="254"/>
  <c r="H25"/>
  <c r="C20" i="255"/>
  <c r="C19"/>
  <c r="C18"/>
  <c r="C17"/>
  <c r="C15"/>
  <c r="Q18" i="257" l="1"/>
  <c r="C21" i="255"/>
  <c r="C24" s="1"/>
  <c r="J9" i="244" s="1"/>
  <c r="H53" l="1"/>
  <c r="I53" s="1"/>
  <c r="H45"/>
  <c r="H56"/>
  <c r="H55"/>
  <c r="H52"/>
  <c r="H61"/>
  <c r="I61" s="1"/>
  <c r="I56"/>
  <c r="H63"/>
  <c r="I63" s="1"/>
  <c r="H60"/>
  <c r="I60" s="1"/>
  <c r="H64"/>
  <c r="I64" s="1"/>
  <c r="H67"/>
  <c r="I67" s="1"/>
  <c r="I66" s="1"/>
  <c r="H59"/>
  <c r="I59" s="1"/>
  <c r="H62"/>
  <c r="I62" s="1"/>
  <c r="K68" i="254"/>
  <c r="D29" s="1"/>
  <c r="E26" i="244"/>
  <c r="I55"/>
  <c r="I52"/>
  <c r="H31"/>
  <c r="I31" s="1"/>
  <c r="H24"/>
  <c r="H18"/>
  <c r="I18" s="1"/>
  <c r="H17"/>
  <c r="I17" s="1"/>
  <c r="H29"/>
  <c r="H9" i="254"/>
  <c r="C19"/>
  <c r="F24" i="244" s="1"/>
  <c r="H85" i="254"/>
  <c r="H78"/>
  <c r="H73"/>
  <c r="H53"/>
  <c r="H48"/>
  <c r="H31"/>
  <c r="K78"/>
  <c r="C33"/>
  <c r="I58" i="244" l="1"/>
  <c r="K9" i="254"/>
  <c r="D17" s="1"/>
  <c r="E22" i="244" s="1"/>
  <c r="D36" i="254"/>
  <c r="E40" i="244"/>
  <c r="D19" i="254"/>
  <c r="E24" i="244" s="1"/>
  <c r="I24" s="1"/>
  <c r="D18" i="254"/>
  <c r="E23" i="244" s="1"/>
  <c r="D33" i="254"/>
  <c r="E38" i="244" s="1"/>
  <c r="E41" l="1"/>
  <c r="D40" i="254"/>
  <c r="E45" i="244" s="1"/>
  <c r="I45" s="1"/>
  <c r="C30" i="254"/>
  <c r="F35" i="244" s="1"/>
  <c r="I76" i="254"/>
  <c r="L76" s="1"/>
  <c r="H30" i="244"/>
  <c r="A30"/>
  <c r="B30"/>
  <c r="A32"/>
  <c r="B32"/>
  <c r="A33"/>
  <c r="B33"/>
  <c r="A34"/>
  <c r="B34"/>
  <c r="A35"/>
  <c r="B35"/>
  <c r="A29"/>
  <c r="C25" i="254"/>
  <c r="F30" i="244" s="1"/>
  <c r="K53" i="254"/>
  <c r="C20"/>
  <c r="F25" i="244" s="1"/>
  <c r="K31" i="254"/>
  <c r="F32" i="244"/>
  <c r="F33"/>
  <c r="E34"/>
  <c r="F34"/>
  <c r="F39"/>
  <c r="F40"/>
  <c r="F42"/>
  <c r="F43"/>
  <c r="F44"/>
  <c r="F38"/>
  <c r="C43" i="254"/>
  <c r="F48" i="244" s="1"/>
  <c r="B29"/>
  <c r="C24" i="254"/>
  <c r="F29" i="244" s="1"/>
  <c r="B21"/>
  <c r="A23"/>
  <c r="B23"/>
  <c r="A25"/>
  <c r="B25"/>
  <c r="A26"/>
  <c r="B26"/>
  <c r="B22"/>
  <c r="A22"/>
  <c r="D11" i="254"/>
  <c r="E16" i="244" s="1"/>
  <c r="A10" i="254"/>
  <c r="A6"/>
  <c r="D20" l="1"/>
  <c r="K48"/>
  <c r="D24" s="1"/>
  <c r="K73"/>
  <c r="D30" s="1"/>
  <c r="E35" i="244" s="1"/>
  <c r="D25" i="254"/>
  <c r="K85"/>
  <c r="D43" s="1"/>
  <c r="E48" i="244" s="1"/>
  <c r="D27" i="254" l="1"/>
  <c r="E32" i="244" s="1"/>
  <c r="I66" i="254"/>
  <c r="E25" i="244"/>
  <c r="E29"/>
  <c r="I29" s="1"/>
  <c r="E30"/>
  <c r="I30" s="1"/>
  <c r="H23"/>
  <c r="I23" s="1"/>
  <c r="H35"/>
  <c r="I35" s="1"/>
  <c r="H39"/>
  <c r="I39" s="1"/>
  <c r="H26"/>
  <c r="H48"/>
  <c r="I48" s="1"/>
  <c r="H40"/>
  <c r="I40" s="1"/>
  <c r="H41"/>
  <c r="I41" s="1"/>
  <c r="H42"/>
  <c r="I42" s="1"/>
  <c r="H43"/>
  <c r="I43" s="1"/>
  <c r="H44"/>
  <c r="H38"/>
  <c r="H32"/>
  <c r="H33"/>
  <c r="H34"/>
  <c r="I34" s="1"/>
  <c r="H25"/>
  <c r="H22"/>
  <c r="I22" s="1"/>
  <c r="H16"/>
  <c r="K64" i="254" l="1"/>
  <c r="D28" s="1"/>
  <c r="E33" i="244" s="1"/>
  <c r="I33" s="1"/>
  <c r="L66" i="254"/>
  <c r="I25" i="244"/>
  <c r="I26"/>
  <c r="I47"/>
  <c r="I16"/>
  <c r="I15" s="1"/>
  <c r="I32"/>
  <c r="I44"/>
  <c r="I21" l="1"/>
  <c r="I28"/>
  <c r="E14" i="257"/>
  <c r="L14" s="1"/>
  <c r="I38" i="244"/>
  <c r="I37" s="1"/>
  <c r="I20" l="1"/>
  <c r="N14" i="257"/>
  <c r="J14"/>
  <c r="F14"/>
  <c r="H14"/>
  <c r="E15" l="1"/>
  <c r="F15" s="1"/>
  <c r="P14"/>
  <c r="N15" l="1"/>
  <c r="L15"/>
  <c r="J15"/>
  <c r="H15"/>
  <c r="P15" l="1"/>
  <c r="H54" i="244"/>
  <c r="I54" s="1"/>
  <c r="I51" s="1"/>
  <c r="I50" l="1"/>
  <c r="I69" s="1"/>
  <c r="E16" i="257" l="1"/>
  <c r="N16" l="1"/>
  <c r="N18" s="1"/>
  <c r="F16"/>
  <c r="E18"/>
  <c r="L16"/>
  <c r="L18" s="1"/>
  <c r="J16"/>
  <c r="J18" s="1"/>
  <c r="H16"/>
  <c r="H18" s="1"/>
  <c r="J47" i="244"/>
  <c r="J58"/>
  <c r="J21"/>
  <c r="J66"/>
  <c r="J15"/>
  <c r="J37"/>
  <c r="J28"/>
  <c r="J51"/>
  <c r="I18" i="257" l="1"/>
  <c r="K18"/>
  <c r="O18"/>
  <c r="F18"/>
  <c r="P16"/>
  <c r="P18" s="1"/>
  <c r="M18"/>
  <c r="J69" i="244"/>
  <c r="F19" i="257" l="1"/>
  <c r="H19" s="1"/>
  <c r="J19" s="1"/>
  <c r="G18"/>
  <c r="G19" s="1"/>
  <c r="I19" s="1"/>
  <c r="K19" s="1"/>
  <c r="M19" s="1"/>
  <c r="O19" s="1"/>
  <c r="L19" l="1"/>
</calcChain>
</file>

<file path=xl/sharedStrings.xml><?xml version="1.0" encoding="utf-8"?>
<sst xmlns="http://schemas.openxmlformats.org/spreadsheetml/2006/main" count="573" uniqueCount="264">
  <si>
    <t>Quantidade</t>
  </si>
  <si>
    <t>%</t>
  </si>
  <si>
    <t>Item</t>
  </si>
  <si>
    <t>PREFEITURA MUNICIPAL DE ITAJAÍ</t>
  </si>
  <si>
    <t>m³</t>
  </si>
  <si>
    <t>ESTADO DE SANTA CATARINA</t>
  </si>
  <si>
    <t>DEPARTAMENTO DE ENGENHARIA</t>
  </si>
  <si>
    <t>m²</t>
  </si>
  <si>
    <t>Unidade</t>
  </si>
  <si>
    <t>BDI:</t>
  </si>
  <si>
    <t xml:space="preserve">PLANILHA DE ORÇAMENTO ESTIMATIVO DA OBRA </t>
  </si>
  <si>
    <t>Referência</t>
  </si>
  <si>
    <t>Custo Unitário (R$)</t>
  </si>
  <si>
    <t>Preço Total (R$)</t>
  </si>
  <si>
    <t>Base</t>
  </si>
  <si>
    <t>SINAPI</t>
  </si>
  <si>
    <t>TOTAL GERAL COM BDI (R$)</t>
  </si>
  <si>
    <t xml:space="preserve">Preço Unitário c/ BDI(R$) </t>
  </si>
  <si>
    <t>ESTRUTURA EM CONCRETO ARMADO</t>
  </si>
  <si>
    <t>1.1</t>
  </si>
  <si>
    <t>ALVENARIA</t>
  </si>
  <si>
    <t>2.1</t>
  </si>
  <si>
    <t>2.2</t>
  </si>
  <si>
    <t>2.3</t>
  </si>
  <si>
    <t>2.4</t>
  </si>
  <si>
    <t>3.1</t>
  </si>
  <si>
    <t>3.3</t>
  </si>
  <si>
    <t>COBERTURA</t>
  </si>
  <si>
    <t>Fornecimento e instalação de Tubo PVC rígido 100mm</t>
  </si>
  <si>
    <t>Fornecimento e instalação de Tampa (CAP) PVC para limpeza tubo rígido 100mm</t>
  </si>
  <si>
    <t>4.1</t>
  </si>
  <si>
    <t xml:space="preserve">Cobertura de telha de fibrocimento 6mm, incluindo madeiramento </t>
  </si>
  <si>
    <t>SERVIÇOS PRELIMINARES</t>
  </si>
  <si>
    <t>92543 + 94210</t>
  </si>
  <si>
    <t>Armadura CA-50 D=8,0mm, incluindo corte e colocação</t>
  </si>
  <si>
    <t>92767 + 92799</t>
  </si>
  <si>
    <t>Armadura CA-60 D=4,2mm, incluindo corte e colocação</t>
  </si>
  <si>
    <t>Fornecimento e instalação de Cruzeta PVC rígido 40mm</t>
  </si>
  <si>
    <t>Fornecimento e instalação de Tê 90 PVC rígido  40mm</t>
  </si>
  <si>
    <t>ITEM</t>
  </si>
  <si>
    <t>3.2</t>
  </si>
  <si>
    <t>4.2</t>
  </si>
  <si>
    <t>4.3</t>
  </si>
  <si>
    <t>4.4</t>
  </si>
  <si>
    <t>89626 + 39319</t>
  </si>
  <si>
    <t>Fornecimento e instalação de Tê de Redução, PVC rígido 50x40mm com Terminal de Ventilação</t>
  </si>
  <si>
    <t>Fornecimento e instalação de Joelho 90 PVC 40mm</t>
  </si>
  <si>
    <t>92777 + 92793</t>
  </si>
  <si>
    <t xml:space="preserve">Alvenaria estrutural </t>
  </si>
  <si>
    <t xml:space="preserve">Comprimento </t>
  </si>
  <si>
    <t>altura</t>
  </si>
  <si>
    <t xml:space="preserve">área </t>
  </si>
  <si>
    <t>QUADRO RESUMO DE SERVIÇOS</t>
  </si>
  <si>
    <t>Descrição</t>
  </si>
  <si>
    <r>
      <t xml:space="preserve">Localização: </t>
    </r>
    <r>
      <rPr>
        <b/>
        <sz val="9"/>
        <rFont val="Arial"/>
        <family val="2"/>
      </rPr>
      <t>Cemitério Municipal da Fazenda</t>
    </r>
  </si>
  <si>
    <t>Altura</t>
  </si>
  <si>
    <t>Área</t>
  </si>
  <si>
    <t>TOTAL GERAL =</t>
  </si>
  <si>
    <t>Largura</t>
  </si>
  <si>
    <t>Volume</t>
  </si>
  <si>
    <t>Viga Baldrame</t>
  </si>
  <si>
    <t>1° Laje</t>
  </si>
  <si>
    <t>Laje x4</t>
  </si>
  <si>
    <t>Concreto usinado bombeavel, classe de resistência C25, inclui serviço de bombeamento</t>
  </si>
  <si>
    <t xml:space="preserve">Área </t>
  </si>
  <si>
    <t xml:space="preserve">SINAPI </t>
  </si>
  <si>
    <t>demãos</t>
  </si>
  <si>
    <t>Comprimento</t>
  </si>
  <si>
    <t>Extensão</t>
  </si>
  <si>
    <t>m</t>
  </si>
  <si>
    <t>und</t>
  </si>
  <si>
    <t>kg</t>
  </si>
  <si>
    <t>N° barras</t>
  </si>
  <si>
    <t>Peso (kg)</t>
  </si>
  <si>
    <t>4,2mm</t>
  </si>
  <si>
    <t>MUNICÍPIO DE ITAJAÍ</t>
  </si>
  <si>
    <t>SECRETARIA  MUNICIPAL DE OBRAS</t>
  </si>
  <si>
    <t>PLANILHA DE COMPOSIÇÃO DO BDI</t>
  </si>
  <si>
    <t>Descrição dos custos indiretos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</si>
  <si>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</si>
  <si>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</si>
  <si>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</si>
  <si>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</si>
  <si>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</si>
  <si>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</si>
  <si>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</si>
  <si>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</si>
  <si>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</si>
  <si>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</si>
  <si>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</si>
  <si>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</si>
  <si>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</si>
  <si>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</si>
  <si>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___________________________</t>
  </si>
  <si>
    <t>Composição</t>
  </si>
  <si>
    <t>CA 50</t>
  </si>
  <si>
    <t>Caracteristicas de massa e seção:</t>
  </si>
  <si>
    <t>Dobramento em obra:</t>
  </si>
  <si>
    <t>CA</t>
  </si>
  <si>
    <t>Bitola (mm)</t>
  </si>
  <si>
    <t>Massa Nominal (kg/m)</t>
  </si>
  <si>
    <t>Tolerância (%)</t>
  </si>
  <si>
    <t>Seção Nominal (mm2)</t>
  </si>
  <si>
    <t>Diâmetro(ø) dos Pinos de Dobramento (mm)</t>
  </si>
  <si>
    <t>±10</t>
  </si>
  <si>
    <t>± 6</t>
  </si>
  <si>
    <t>5/16"....8,0mm</t>
  </si>
  <si>
    <t>1.2</t>
  </si>
  <si>
    <t>CRONOGRAMA FÍSICO - FINANCEIRO</t>
  </si>
  <si>
    <t>PREFEITURA MUNICIPAL DE ITAJAI</t>
  </si>
  <si>
    <t xml:space="preserve">CARACTERÍSTICAS:                                                                                                                                                      </t>
  </si>
  <si>
    <t>DESCRIÇÃO</t>
  </si>
  <si>
    <t>VALOR PREVISTO R$</t>
  </si>
  <si>
    <t>PERÍODO (MÊS)</t>
  </si>
  <si>
    <t>SUB-TOTAL</t>
  </si>
  <si>
    <t>Mês 01</t>
  </si>
  <si>
    <t>Mês 02</t>
  </si>
  <si>
    <t>Mês 03</t>
  </si>
  <si>
    <t>Mês 04</t>
  </si>
  <si>
    <t>R$</t>
  </si>
  <si>
    <t>TOTAL NO MÊS (SIMPLES)</t>
  </si>
  <si>
    <t>TOTAL NO MÊS (ACUMULADO)</t>
  </si>
  <si>
    <t>SECRETARIA MUNICIPAL DE OBRAS</t>
  </si>
  <si>
    <t>Localização: Cemitério Municipal da Fazenda - Bairro Fazenda - Itajaí - SC</t>
  </si>
  <si>
    <t>IPPUJ</t>
  </si>
  <si>
    <t>Fornecimento e instalação de Tubo PVC rígido 40mm</t>
  </si>
  <si>
    <t>Espessura</t>
  </si>
  <si>
    <t>Chapisco aplicado em alvenaria, traço 1:3 (ci-ar), com preparo e aplicação</t>
  </si>
  <si>
    <t>Lados</t>
  </si>
  <si>
    <t>Alvenaria estrutural com bloco de concreto 14x19x39cm, utilizando palheta e argamassa de assentamento com preparo em betoneira</t>
  </si>
  <si>
    <t>SICRO</t>
  </si>
  <si>
    <t>IPCA SICRO:</t>
  </si>
  <si>
    <t>1.3</t>
  </si>
  <si>
    <t>Aluguel de container de 2,30x6,00m, composto de escritório e um banheiro</t>
  </si>
  <si>
    <t>mês</t>
  </si>
  <si>
    <t>Grauteamento vertical em alvenaria estrutural</t>
  </si>
  <si>
    <t>Parede em T</t>
  </si>
  <si>
    <t>IPCA IPPUJ:</t>
  </si>
  <si>
    <t>CEMITÉRIO MUNICIPAL DA FAZENDA</t>
  </si>
  <si>
    <t xml:space="preserve">Atividade: </t>
  </si>
  <si>
    <t>Data:</t>
  </si>
  <si>
    <t>CODIGO</t>
  </si>
  <si>
    <t>MEDIDA</t>
  </si>
  <si>
    <t>QUANTIDADE</t>
  </si>
  <si>
    <t>Custo Unitário Direto Total por metro quadrado (R$)</t>
  </si>
  <si>
    <t>Tanque</t>
  </si>
  <si>
    <t>Aplicação manual de fundo selador acrílico e tinta látex acrílica - duas demãos</t>
  </si>
  <si>
    <t>Massa única para recebimento de pintura, preparo mecânico, esp=5mm</t>
  </si>
  <si>
    <t>área</t>
  </si>
  <si>
    <t>Impermeabilização de piso com argamassa de cimento e areia, com aditivo impermeabilizante, esp=2cm, traço1:3 ci-ar para lajes e tanque de chorume</t>
  </si>
  <si>
    <t>Instalação de energia - provisória</t>
  </si>
  <si>
    <t>h</t>
  </si>
  <si>
    <t>Pedreiro com encargos complementares</t>
  </si>
  <si>
    <t>Servente com encargos complementares</t>
  </si>
  <si>
    <t>Argamassa traço 1:1:6 (em volume de cimento, cal e areia média úmida) para m³ emboço/massa única/assentamento de alvenaria de vedação, preparo manual</t>
  </si>
  <si>
    <t>Meio bloco concreto estrutural 14 X 19 X 19 cm, 14,0 MPa (NBR 6136)</t>
  </si>
  <si>
    <t>Bloco concreto estrutural 14 X 19 X 34 cm, 4,5 MPa (NBR 6136)</t>
  </si>
  <si>
    <t>Bloco concreto estrutural  14 X 19 X 39 cm, 10,0 MPa (NBR 6136)</t>
  </si>
  <si>
    <t>Tela de aço soldada galvanizada/zincada para alvenaria, fio D = *1,20 a 1 m ,70* mm, malha 15 X 15 mm, (c X l) *50 X 12* cm</t>
  </si>
  <si>
    <t>TOTAL POR M²</t>
  </si>
  <si>
    <t>*Composição de referência : Sinapi - 89289</t>
  </si>
  <si>
    <t xml:space="preserve">André Torri Saldanha </t>
  </si>
  <si>
    <t>Arquiteto e Urbanista</t>
  </si>
  <si>
    <t>Extremidades</t>
  </si>
  <si>
    <t>1° laje</t>
  </si>
  <si>
    <t>Laje</t>
  </si>
  <si>
    <t xml:space="preserve">Sapata </t>
  </si>
  <si>
    <t xml:space="preserve">Alvenaria de vedação com blocos cerâmicos 14x19x39cm </t>
  </si>
  <si>
    <t xml:space="preserve">CAU/SC - A54171-0 </t>
  </si>
  <si>
    <t>Área total</t>
  </si>
  <si>
    <t>Lastro de brita N°2 - fornecimento e espalhamento</t>
  </si>
  <si>
    <t>Fechamento cobertura</t>
  </si>
  <si>
    <t>Tanque de chorume</t>
  </si>
  <si>
    <t>Laje e tampa do tanque</t>
  </si>
  <si>
    <t>SISTEMA PARA COLETA DO NECROCHORUME</t>
  </si>
  <si>
    <t>Viga Baldrame 3</t>
  </si>
  <si>
    <t>Viga Baldrame 7</t>
  </si>
  <si>
    <t>Bloco de fundação 21</t>
  </si>
  <si>
    <t>Altura Gaveta</t>
  </si>
  <si>
    <t>Fundo gaveta</t>
  </si>
  <si>
    <t>2.1.1</t>
  </si>
  <si>
    <t>2.1.2</t>
  </si>
  <si>
    <t>2.2.1</t>
  </si>
  <si>
    <t>2.1.3</t>
  </si>
  <si>
    <t>2.1.4</t>
  </si>
  <si>
    <t>2.1.5</t>
  </si>
  <si>
    <t>2.2.2</t>
  </si>
  <si>
    <t>2.2.3</t>
  </si>
  <si>
    <t>2.2.4</t>
  </si>
  <si>
    <t>2.2.5</t>
  </si>
  <si>
    <t>2.2.6</t>
  </si>
  <si>
    <t>2.2.7</t>
  </si>
  <si>
    <t>2.3.1</t>
  </si>
  <si>
    <t>2.3.2</t>
  </si>
  <si>
    <t>2.3.3</t>
  </si>
  <si>
    <t>2.3.4</t>
  </si>
  <si>
    <t>2.3.5</t>
  </si>
  <si>
    <t>2.3.6</t>
  </si>
  <si>
    <t>2.3.7</t>
  </si>
  <si>
    <t>2.4.1</t>
  </si>
  <si>
    <t>2.0</t>
  </si>
  <si>
    <t>Bloco de fundação</t>
  </si>
  <si>
    <t>3.0</t>
  </si>
  <si>
    <t>3.1.1</t>
  </si>
  <si>
    <t>3.1.2</t>
  </si>
  <si>
    <t>3.1.3</t>
  </si>
  <si>
    <t>3.1.4</t>
  </si>
  <si>
    <t>3.1.5</t>
  </si>
  <si>
    <t>3.2.1</t>
  </si>
  <si>
    <t>3.2.2</t>
  </si>
  <si>
    <t>3.2.3</t>
  </si>
  <si>
    <t>3.2.4</t>
  </si>
  <si>
    <t>3.2.5</t>
  </si>
  <si>
    <t>3.2.6</t>
  </si>
  <si>
    <t>3.3.1</t>
  </si>
  <si>
    <t>Laje x5</t>
  </si>
  <si>
    <t>1.0</t>
  </si>
  <si>
    <t>Mês 05</t>
  </si>
  <si>
    <t>Lateral externa</t>
  </si>
  <si>
    <t>"Colunas''</t>
  </si>
  <si>
    <t>parte inferior ossuário</t>
  </si>
  <si>
    <t>laterais externas</t>
  </si>
  <si>
    <r>
      <t xml:space="preserve">Empreendimento: </t>
    </r>
    <r>
      <rPr>
        <b/>
        <sz val="9"/>
        <rFont val="Arial"/>
        <family val="2"/>
      </rPr>
      <t>Construção de Gavetas de Sepultamento e Ossuário</t>
    </r>
  </si>
  <si>
    <t>GAVETAS DE SEPULTAMENTO</t>
  </si>
  <si>
    <t>GAVETAS DE OSSUÁRIO</t>
  </si>
  <si>
    <t>Laterais externas</t>
  </si>
  <si>
    <t>Lateral interna cobertura</t>
  </si>
  <si>
    <t>"Colunas"</t>
  </si>
  <si>
    <t>Parte interna</t>
  </si>
  <si>
    <t>CONSTRUÇÃO DE GAVETAS DE SEPULTAMENTO E OSSUÁRIO</t>
  </si>
  <si>
    <t>caixa de ligação</t>
  </si>
  <si>
    <t xml:space="preserve">Tanque e caixa de ligação </t>
  </si>
  <si>
    <t>Aquisição e assentamento de placa de obra - Padrão P.M.I (200x150cm) para Sinalização preventiva da obra</t>
  </si>
  <si>
    <t>Fornecimento e instalação de Tampa (CAP) PVC Ø 40mm</t>
  </si>
  <si>
    <t>2.3.8</t>
  </si>
  <si>
    <t>C 35.25.10.05.015</t>
  </si>
  <si>
    <t>Referência: Sinapi Julho/2021, Sicro Abril/2021, IPPUJ Janeiro/2016, Atualização pelo IPCA para Julho/2021</t>
  </si>
  <si>
    <t>Data: Set/2021</t>
  </si>
  <si>
    <r>
      <t xml:space="preserve">DATA:                          </t>
    </r>
    <r>
      <rPr>
        <sz val="10"/>
        <rFont val="Arial"/>
        <family val="2"/>
      </rPr>
      <t xml:space="preserve"> Set/2021</t>
    </r>
  </si>
  <si>
    <t>ITAJAÍ,  SETEMBRO DE 2021</t>
  </si>
  <si>
    <t>CUSTO UNITARIO</t>
  </si>
  <si>
    <t>Formas em madeira c/ reaproveitamento 5x</t>
  </si>
  <si>
    <t>1° Laje -Inc. calçada</t>
  </si>
  <si>
    <t>mm</t>
  </si>
  <si>
    <t>peso kg/m</t>
  </si>
  <si>
    <t>Diâm</t>
  </si>
  <si>
    <t xml:space="preserve"> TOTAL GERAL =</t>
  </si>
  <si>
    <t>Quant.</t>
  </si>
  <si>
    <t>4 Andares</t>
  </si>
  <si>
    <t>Paredes</t>
  </si>
  <si>
    <t>Beiral 2</t>
  </si>
  <si>
    <t>88415+95626</t>
  </si>
  <si>
    <t>Quant</t>
  </si>
  <si>
    <t>L1</t>
  </si>
  <si>
    <t>L2</t>
  </si>
  <si>
    <t>GAVETAS</t>
  </si>
  <si>
    <t>Reaproveitamento</t>
  </si>
  <si>
    <t>BLOCOS 50X50X30</t>
  </si>
  <si>
    <t>VB</t>
  </si>
  <si>
    <t>L1/Área</t>
  </si>
  <si>
    <t>Gavetas</t>
  </si>
  <si>
    <t>Lajes</t>
  </si>
  <si>
    <t>176/4</t>
  </si>
  <si>
    <t>LOCAL:</t>
  </si>
</sst>
</file>

<file path=xl/styles.xml><?xml version="1.0" encoding="utf-8"?>
<styleSheet xmlns="http://schemas.openxmlformats.org/spreadsheetml/2006/main">
  <numFmts count="12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#,##0.000"/>
    <numFmt numFmtId="167" formatCode="_(* #,##0_);_(* \(#,##0\);_(* &quot;-&quot;_);_(@_)"/>
    <numFmt numFmtId="168" formatCode="&quot;R$ &quot;#,##0_);\(&quot;R$ &quot;#,##0\)"/>
    <numFmt numFmtId="169" formatCode="0.000"/>
    <numFmt numFmtId="170" formatCode="_-&quot;R$&quot;* #,##0.00_-;\-&quot;R$&quot;* #,##0.00_-;_-&quot;R$&quot;* &quot;-&quot;??_-;_-@_-"/>
    <numFmt numFmtId="171" formatCode="#,##0.00;[Red]#,##0.00"/>
    <numFmt numFmtId="172" formatCode="0.0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theme="0" tint="-0.34998626667073579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9"/>
      <color indexed="12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1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9">
    <xf numFmtId="0" fontId="0" fillId="0" borderId="0"/>
    <xf numFmtId="0" fontId="12" fillId="0" borderId="0" applyFont="0" applyFill="0" applyBorder="0" applyAlignment="0" applyProtection="0"/>
    <xf numFmtId="0" fontId="12" fillId="0" borderId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1" fillId="0" borderId="0"/>
  </cellStyleXfs>
  <cellXfs count="409">
    <xf numFmtId="0" fontId="0" fillId="0" borderId="0" xfId="0"/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164" fontId="9" fillId="0" borderId="2" xfId="6" applyFont="1" applyBorder="1" applyAlignment="1">
      <alignment vertical="center" wrapText="1"/>
    </xf>
    <xf numFmtId="164" fontId="9" fillId="0" borderId="0" xfId="6" applyFont="1" applyBorder="1" applyAlignment="1">
      <alignment vertical="center" wrapText="1"/>
    </xf>
    <xf numFmtId="10" fontId="7" fillId="0" borderId="0" xfId="0" applyNumberFormat="1" applyFont="1" applyBorder="1" applyAlignment="1">
      <alignment horizontal="center" vertical="center" wrapText="1"/>
    </xf>
    <xf numFmtId="0" fontId="4" fillId="3" borderId="0" xfId="2" applyFont="1" applyFill="1"/>
    <xf numFmtId="0" fontId="4" fillId="3" borderId="0" xfId="2" applyFont="1" applyFill="1" applyAlignment="1">
      <alignment horizontal="left"/>
    </xf>
    <xf numFmtId="4" fontId="4" fillId="3" borderId="0" xfId="2" applyNumberFormat="1" applyFont="1" applyFill="1" applyAlignment="1">
      <alignment horizontal="center" vertical="center"/>
    </xf>
    <xf numFmtId="0" fontId="9" fillId="0" borderId="0" xfId="0" applyFont="1"/>
    <xf numFmtId="0" fontId="7" fillId="0" borderId="0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0" xfId="0" applyFont="1"/>
    <xf numFmtId="0" fontId="9" fillId="0" borderId="4" xfId="0" applyFont="1" applyFill="1" applyBorder="1" applyAlignment="1">
      <alignment horizontal="center" vertical="center" wrapText="1"/>
    </xf>
    <xf numFmtId="164" fontId="9" fillId="3" borderId="4" xfId="6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6" applyFont="1" applyBorder="1" applyAlignment="1">
      <alignment vertical="center" wrapText="1"/>
    </xf>
    <xf numFmtId="164" fontId="9" fillId="0" borderId="4" xfId="6" applyFont="1" applyBorder="1" applyAlignment="1">
      <alignment vertical="center" wrapText="1"/>
    </xf>
    <xf numFmtId="164" fontId="9" fillId="3" borderId="2" xfId="6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center" wrapText="1"/>
    </xf>
    <xf numFmtId="0" fontId="7" fillId="0" borderId="0" xfId="0" applyFont="1" applyFill="1" applyBorder="1" applyAlignment="1"/>
    <xf numFmtId="164" fontId="9" fillId="3" borderId="0" xfId="6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164" fontId="9" fillId="0" borderId="0" xfId="6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  <xf numFmtId="2" fontId="9" fillId="4" borderId="2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Border="1"/>
    <xf numFmtId="0" fontId="9" fillId="0" borderId="1" xfId="0" applyFont="1" applyBorder="1" applyAlignment="1">
      <alignment horizontal="center" vertical="center" wrapText="1"/>
    </xf>
    <xf numFmtId="0" fontId="0" fillId="3" borderId="0" xfId="0" applyFill="1" applyBorder="1" applyAlignment="1"/>
    <xf numFmtId="0" fontId="0" fillId="3" borderId="0" xfId="0" applyFill="1" applyBorder="1"/>
    <xf numFmtId="0" fontId="0" fillId="3" borderId="0" xfId="0" applyFill="1" applyBorder="1" applyAlignment="1">
      <alignment horizontal="center" vertical="center"/>
    </xf>
    <xf numFmtId="0" fontId="6" fillId="0" borderId="21" xfId="7" applyFont="1" applyBorder="1" applyAlignment="1">
      <alignment horizontal="center"/>
    </xf>
    <xf numFmtId="0" fontId="6" fillId="0" borderId="22" xfId="7" applyFont="1" applyBorder="1" applyAlignment="1">
      <alignment horizontal="center"/>
    </xf>
    <xf numFmtId="4" fontId="6" fillId="0" borderId="23" xfId="7" applyNumberFormat="1" applyFont="1" applyBorder="1" applyAlignment="1">
      <alignment horizontal="center"/>
    </xf>
    <xf numFmtId="0" fontId="16" fillId="0" borderId="24" xfId="7" applyFont="1" applyBorder="1" applyAlignment="1">
      <alignment horizontal="center"/>
    </xf>
    <xf numFmtId="0" fontId="16" fillId="0" borderId="25" xfId="7" applyFont="1" applyBorder="1"/>
    <xf numFmtId="4" fontId="3" fillId="0" borderId="26" xfId="7" applyNumberFormat="1" applyBorder="1" applyAlignment="1">
      <alignment horizontal="center"/>
    </xf>
    <xf numFmtId="0" fontId="16" fillId="0" borderId="27" xfId="7" applyFont="1" applyBorder="1" applyAlignment="1">
      <alignment horizontal="center"/>
    </xf>
    <xf numFmtId="0" fontId="16" fillId="0" borderId="10" xfId="7" applyFont="1" applyBorder="1"/>
    <xf numFmtId="10" fontId="16" fillId="0" borderId="11" xfId="8" applyNumberFormat="1" applyFont="1" applyFill="1" applyBorder="1" applyAlignment="1">
      <alignment horizontal="center"/>
    </xf>
    <xf numFmtId="10" fontId="3" fillId="0" borderId="26" xfId="8" applyNumberFormat="1" applyFill="1" applyBorder="1" applyAlignment="1">
      <alignment horizontal="center"/>
    </xf>
    <xf numFmtId="0" fontId="3" fillId="0" borderId="8" xfId="7" applyFont="1" applyBorder="1" applyAlignment="1">
      <alignment horizontal="center"/>
    </xf>
    <xf numFmtId="0" fontId="3" fillId="0" borderId="4" xfId="7" applyFont="1" applyBorder="1"/>
    <xf numFmtId="10" fontId="3" fillId="0" borderId="9" xfId="8" applyNumberFormat="1" applyFill="1" applyBorder="1" applyAlignment="1">
      <alignment horizontal="center"/>
    </xf>
    <xf numFmtId="10" fontId="6" fillId="0" borderId="11" xfId="8" applyNumberFormat="1" applyFont="1" applyFill="1" applyBorder="1" applyAlignment="1">
      <alignment horizontal="center"/>
    </xf>
    <xf numFmtId="0" fontId="3" fillId="0" borderId="0" xfId="7" applyAlignment="1">
      <alignment horizontal="center"/>
    </xf>
    <xf numFmtId="0" fontId="3" fillId="0" borderId="0" xfId="7"/>
    <xf numFmtId="4" fontId="3" fillId="0" borderId="0" xfId="7" applyNumberFormat="1" applyAlignment="1">
      <alignment horizontal="center"/>
    </xf>
    <xf numFmtId="0" fontId="9" fillId="0" borderId="4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2" xfId="6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14"/>
    <xf numFmtId="0" fontId="5" fillId="0" borderId="31" xfId="14" applyFont="1" applyBorder="1" applyAlignment="1">
      <alignment horizontal="center" vertical="center" wrapText="1"/>
    </xf>
    <xf numFmtId="0" fontId="5" fillId="0" borderId="34" xfId="14" applyFont="1" applyBorder="1" applyAlignment="1">
      <alignment horizontal="center" vertical="center" wrapText="1"/>
    </xf>
    <xf numFmtId="0" fontId="5" fillId="6" borderId="31" xfId="14" applyFont="1" applyFill="1" applyBorder="1" applyAlignment="1">
      <alignment horizontal="center" vertical="center" wrapText="1"/>
    </xf>
    <xf numFmtId="0" fontId="5" fillId="6" borderId="34" xfId="14" applyFont="1" applyFill="1" applyBorder="1" applyAlignment="1">
      <alignment horizontal="center" vertical="center" wrapText="1"/>
    </xf>
    <xf numFmtId="0" fontId="5" fillId="0" borderId="32" xfId="14" applyFont="1" applyBorder="1" applyAlignment="1">
      <alignment horizontal="center" vertical="center" wrapText="1"/>
    </xf>
    <xf numFmtId="169" fontId="9" fillId="0" borderId="4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40" xfId="14" applyBorder="1"/>
    <xf numFmtId="0" fontId="23" fillId="0" borderId="14" xfId="14" applyFont="1" applyBorder="1" applyAlignment="1">
      <alignment vertical="center" wrapText="1"/>
    </xf>
    <xf numFmtId="0" fontId="3" fillId="0" borderId="41" xfId="14" applyBorder="1"/>
    <xf numFmtId="0" fontId="23" fillId="0" borderId="42" xfId="14" applyFont="1" applyBorder="1" applyAlignment="1">
      <alignment vertical="center" wrapText="1"/>
    </xf>
    <xf numFmtId="0" fontId="23" fillId="0" borderId="0" xfId="14" applyFont="1" applyBorder="1" applyAlignment="1">
      <alignment vertical="center" wrapText="1"/>
    </xf>
    <xf numFmtId="0" fontId="24" fillId="0" borderId="43" xfId="14" applyFont="1" applyBorder="1" applyAlignment="1">
      <alignment vertical="center" wrapText="1"/>
    </xf>
    <xf numFmtId="0" fontId="3" fillId="0" borderId="43" xfId="14" applyBorder="1"/>
    <xf numFmtId="0" fontId="3" fillId="0" borderId="4" xfId="14" applyFont="1" applyBorder="1" applyAlignment="1">
      <alignment horizontal="center" vertical="center"/>
    </xf>
    <xf numFmtId="164" fontId="16" fillId="0" borderId="44" xfId="6" applyFont="1" applyBorder="1" applyAlignment="1">
      <alignment horizontal="left" vertical="center" wrapText="1"/>
    </xf>
    <xf numFmtId="164" fontId="8" fillId="0" borderId="44" xfId="6" applyFont="1" applyBorder="1" applyAlignment="1">
      <alignment horizontal="center" vertical="center" wrapText="1"/>
    </xf>
    <xf numFmtId="10" fontId="8" fillId="0" borderId="44" xfId="6" applyNumberFormat="1" applyFont="1" applyBorder="1" applyAlignment="1">
      <alignment horizontal="center" vertical="center" wrapText="1"/>
    </xf>
    <xf numFmtId="164" fontId="8" fillId="0" borderId="5" xfId="6" applyFont="1" applyBorder="1" applyAlignment="1">
      <alignment horizontal="center" vertical="center" wrapText="1"/>
    </xf>
    <xf numFmtId="10" fontId="8" fillId="0" borderId="4" xfId="6" applyNumberFormat="1" applyFont="1" applyBorder="1" applyAlignment="1">
      <alignment horizontal="center" vertical="center" wrapText="1"/>
    </xf>
    <xf numFmtId="0" fontId="3" fillId="6" borderId="4" xfId="14" applyFont="1" applyFill="1" applyBorder="1" applyAlignment="1">
      <alignment horizontal="center" vertical="center"/>
    </xf>
    <xf numFmtId="164" fontId="27" fillId="0" borderId="3" xfId="14" applyNumberFormat="1" applyFont="1" applyBorder="1" applyAlignment="1">
      <alignment horizontal="center" vertical="center" wrapText="1"/>
    </xf>
    <xf numFmtId="39" fontId="27" fillId="0" borderId="4" xfId="14" applyNumberFormat="1" applyFont="1" applyBorder="1" applyAlignment="1">
      <alignment horizontal="right" vertical="center" wrapText="1"/>
    </xf>
    <xf numFmtId="10" fontId="27" fillId="0" borderId="4" xfId="14" applyNumberFormat="1" applyFont="1" applyBorder="1" applyAlignment="1">
      <alignment horizontal="center" vertical="center" wrapText="1"/>
    </xf>
    <xf numFmtId="9" fontId="27" fillId="0" borderId="3" xfId="14" applyNumberFormat="1" applyFont="1" applyBorder="1" applyAlignment="1">
      <alignment horizontal="center" vertical="center" wrapText="1"/>
    </xf>
    <xf numFmtId="0" fontId="3" fillId="0" borderId="0" xfId="14" applyBorder="1"/>
    <xf numFmtId="0" fontId="3" fillId="0" borderId="0" xfId="14" applyFont="1" applyBorder="1" applyAlignment="1">
      <alignment horizontal="center"/>
    </xf>
    <xf numFmtId="0" fontId="3" fillId="0" borderId="0" xfId="14" applyFont="1"/>
    <xf numFmtId="0" fontId="11" fillId="0" borderId="30" xfId="14" applyFont="1" applyBorder="1" applyAlignment="1">
      <alignment vertical="center" wrapText="1"/>
    </xf>
    <xf numFmtId="0" fontId="11" fillId="0" borderId="13" xfId="14" applyFont="1" applyBorder="1" applyAlignment="1">
      <alignment vertical="center" wrapText="1"/>
    </xf>
    <xf numFmtId="0" fontId="11" fillId="0" borderId="44" xfId="14" applyFont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164" fontId="9" fillId="4" borderId="2" xfId="6" applyFont="1" applyFill="1" applyBorder="1" applyAlignment="1">
      <alignment vertical="center" wrapText="1"/>
    </xf>
    <xf numFmtId="0" fontId="9" fillId="4" borderId="2" xfId="0" applyFont="1" applyFill="1" applyBorder="1" applyAlignment="1">
      <alignment horizontal="center" vertical="center" wrapText="1"/>
    </xf>
    <xf numFmtId="164" fontId="9" fillId="4" borderId="0" xfId="6" applyFont="1" applyFill="1" applyBorder="1" applyAlignment="1">
      <alignment horizontal="right" vertical="center"/>
    </xf>
    <xf numFmtId="164" fontId="7" fillId="4" borderId="2" xfId="6" applyFont="1" applyFill="1" applyBorder="1" applyAlignment="1">
      <alignment vertical="center" wrapText="1"/>
    </xf>
    <xf numFmtId="0" fontId="7" fillId="4" borderId="2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left"/>
    </xf>
    <xf numFmtId="0" fontId="9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164" fontId="9" fillId="3" borderId="1" xfId="6" applyFont="1" applyFill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42" xfId="0" applyFont="1" applyBorder="1" applyAlignment="1">
      <alignment vertical="center" wrapText="1"/>
    </xf>
    <xf numFmtId="0" fontId="9" fillId="0" borderId="4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7" fillId="4" borderId="42" xfId="0" applyFont="1" applyFill="1" applyBorder="1" applyAlignment="1">
      <alignment horizontal="center"/>
    </xf>
    <xf numFmtId="10" fontId="7" fillId="4" borderId="3" xfId="3" applyNumberFormat="1" applyFont="1" applyFill="1" applyBorder="1" applyAlignment="1">
      <alignment vertical="center" wrapText="1"/>
    </xf>
    <xf numFmtId="0" fontId="7" fillId="4" borderId="0" xfId="0" applyFont="1" applyFill="1" applyBorder="1"/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0" xfId="97"/>
    <xf numFmtId="0" fontId="2" fillId="3" borderId="0" xfId="97" applyFill="1"/>
    <xf numFmtId="0" fontId="8" fillId="3" borderId="0" xfId="97" applyFont="1" applyFill="1" applyBorder="1" applyAlignment="1">
      <alignment horizontal="center" vertical="center" wrapText="1"/>
    </xf>
    <xf numFmtId="0" fontId="9" fillId="3" borderId="0" xfId="9" applyFont="1" applyFill="1" applyBorder="1" applyAlignment="1">
      <alignment vertical="center"/>
    </xf>
    <xf numFmtId="0" fontId="9" fillId="3" borderId="13" xfId="9" applyFont="1" applyFill="1" applyBorder="1" applyAlignment="1">
      <alignment vertical="center" wrapText="1"/>
    </xf>
    <xf numFmtId="0" fontId="16" fillId="0" borderId="0" xfId="97" applyFont="1"/>
    <xf numFmtId="164" fontId="3" fillId="3" borderId="42" xfId="6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42" xfId="6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9" fillId="0" borderId="42" xfId="0" applyFont="1" applyBorder="1"/>
    <xf numFmtId="0" fontId="9" fillId="0" borderId="0" xfId="0" applyFont="1" applyBorder="1"/>
    <xf numFmtId="0" fontId="3" fillId="0" borderId="0" xfId="0" applyFont="1"/>
    <xf numFmtId="0" fontId="9" fillId="3" borderId="4" xfId="97" applyFont="1" applyFill="1" applyBorder="1" applyAlignment="1">
      <alignment horizontal="center" vertical="center"/>
    </xf>
    <xf numFmtId="0" fontId="30" fillId="3" borderId="4" xfId="97" applyFont="1" applyFill="1" applyBorder="1" applyAlignment="1">
      <alignment horizontal="left" vertical="center" wrapText="1"/>
    </xf>
    <xf numFmtId="0" fontId="30" fillId="3" borderId="4" xfId="97" applyFont="1" applyFill="1" applyBorder="1" applyAlignment="1">
      <alignment horizontal="center" vertical="center"/>
    </xf>
    <xf numFmtId="169" fontId="30" fillId="3" borderId="4" xfId="97" applyNumberFormat="1" applyFont="1" applyFill="1" applyBorder="1" applyAlignment="1">
      <alignment horizontal="center" vertical="center"/>
    </xf>
    <xf numFmtId="4" fontId="30" fillId="3" borderId="4" xfId="97" applyNumberFormat="1" applyFont="1" applyFill="1" applyBorder="1" applyAlignment="1">
      <alignment horizontal="center" vertical="center"/>
    </xf>
    <xf numFmtId="0" fontId="30" fillId="0" borderId="0" xfId="97" applyFont="1"/>
    <xf numFmtId="0" fontId="7" fillId="4" borderId="4" xfId="97" applyFont="1" applyFill="1" applyBorder="1" applyAlignment="1">
      <alignment horizontal="center" vertical="center"/>
    </xf>
    <xf numFmtId="0" fontId="7" fillId="4" borderId="4" xfId="97" applyFont="1" applyFill="1" applyBorder="1" applyAlignment="1">
      <alignment horizontal="center"/>
    </xf>
    <xf numFmtId="2" fontId="7" fillId="4" borderId="4" xfId="97" applyNumberFormat="1" applyFont="1" applyFill="1" applyBorder="1" applyAlignment="1">
      <alignment horizontal="center" vertical="center"/>
    </xf>
    <xf numFmtId="0" fontId="7" fillId="0" borderId="0" xfId="97" applyFont="1"/>
    <xf numFmtId="0" fontId="26" fillId="3" borderId="0" xfId="97" applyFont="1" applyFill="1" applyBorder="1" applyAlignment="1">
      <alignment horizontal="center" vertical="center" wrapText="1"/>
    </xf>
    <xf numFmtId="17" fontId="7" fillId="3" borderId="13" xfId="9" applyNumberFormat="1" applyFont="1" applyFill="1" applyBorder="1" applyAlignment="1">
      <alignment horizontal="left" vertical="center" wrapText="1"/>
    </xf>
    <xf numFmtId="164" fontId="9" fillId="3" borderId="2" xfId="6" applyFont="1" applyFill="1" applyBorder="1" applyAlignment="1">
      <alignment horizontal="right" vertical="center"/>
    </xf>
    <xf numFmtId="0" fontId="9" fillId="3" borderId="4" xfId="0" applyFont="1" applyFill="1" applyBorder="1" applyAlignment="1">
      <alignment horizontal="center" vertical="center"/>
    </xf>
    <xf numFmtId="0" fontId="19" fillId="0" borderId="6" xfId="7" applyFont="1" applyFill="1" applyBorder="1" applyAlignment="1">
      <alignment horizontal="center"/>
    </xf>
    <xf numFmtId="0" fontId="19" fillId="0" borderId="0" xfId="7" applyFont="1" applyFill="1" applyBorder="1" applyAlignment="1">
      <alignment horizontal="center"/>
    </xf>
    <xf numFmtId="0" fontId="19" fillId="0" borderId="7" xfId="7" applyFont="1" applyFill="1" applyBorder="1" applyAlignment="1">
      <alignment horizontal="center"/>
    </xf>
    <xf numFmtId="0" fontId="9" fillId="3" borderId="4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0" fontId="31" fillId="0" borderId="4" xfId="0" applyFont="1" applyBorder="1" applyAlignment="1">
      <alignment horizontal="center" vertical="center"/>
    </xf>
    <xf numFmtId="0" fontId="5" fillId="6" borderId="31" xfId="14" applyFont="1" applyFill="1" applyBorder="1" applyAlignment="1">
      <alignment horizontal="center" vertical="center" wrapText="1"/>
    </xf>
    <xf numFmtId="0" fontId="5" fillId="0" borderId="31" xfId="14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0" xfId="14" applyFont="1" applyBorder="1" applyAlignment="1">
      <alignment vertical="center" wrapText="1"/>
    </xf>
    <xf numFmtId="0" fontId="22" fillId="0" borderId="14" xfId="14" applyFont="1" applyBorder="1" applyAlignment="1">
      <alignment vertical="center" wrapText="1"/>
    </xf>
    <xf numFmtId="0" fontId="4" fillId="3" borderId="0" xfId="98" applyFont="1" applyFill="1"/>
    <xf numFmtId="0" fontId="4" fillId="3" borderId="0" xfId="98" applyFont="1" applyFill="1" applyAlignment="1">
      <alignment horizontal="left"/>
    </xf>
    <xf numFmtId="4" fontId="4" fillId="3" borderId="0" xfId="98" applyNumberFormat="1" applyFont="1" applyFill="1" applyAlignment="1">
      <alignment horizontal="center" vertical="center"/>
    </xf>
    <xf numFmtId="0" fontId="7" fillId="3" borderId="4" xfId="14" applyFont="1" applyFill="1" applyBorder="1" applyAlignment="1">
      <alignment horizontal="center" vertical="center" wrapText="1"/>
    </xf>
    <xf numFmtId="0" fontId="7" fillId="3" borderId="4" xfId="14" applyFont="1" applyFill="1" applyBorder="1" applyAlignment="1">
      <alignment horizontal="left" vertical="center" wrapText="1"/>
    </xf>
    <xf numFmtId="4" fontId="7" fillId="3" borderId="4" xfId="14" applyNumberFormat="1" applyFont="1" applyFill="1" applyBorder="1" applyAlignment="1">
      <alignment horizontal="center" vertical="center" wrapText="1"/>
    </xf>
    <xf numFmtId="0" fontId="9" fillId="0" borderId="0" xfId="14" applyFont="1"/>
    <xf numFmtId="0" fontId="7" fillId="4" borderId="1" xfId="14" applyFont="1" applyFill="1" applyBorder="1" applyAlignment="1">
      <alignment horizontal="center" vertical="center"/>
    </xf>
    <xf numFmtId="0" fontId="7" fillId="4" borderId="2" xfId="14" applyFont="1" applyFill="1" applyBorder="1" applyAlignment="1">
      <alignment horizontal="left" vertical="center"/>
    </xf>
    <xf numFmtId="0" fontId="9" fillId="4" borderId="2" xfId="14" applyFont="1" applyFill="1" applyBorder="1" applyAlignment="1">
      <alignment horizontal="center" vertical="center" wrapText="1"/>
    </xf>
    <xf numFmtId="0" fontId="9" fillId="4" borderId="3" xfId="14" applyFont="1" applyFill="1" applyBorder="1" applyAlignment="1">
      <alignment horizontal="center" vertical="center" wrapText="1"/>
    </xf>
    <xf numFmtId="0" fontId="9" fillId="4" borderId="1" xfId="14" applyFont="1" applyFill="1" applyBorder="1" applyAlignment="1">
      <alignment horizontal="center" vertical="center"/>
    </xf>
    <xf numFmtId="0" fontId="9" fillId="4" borderId="2" xfId="14" applyFont="1" applyFill="1" applyBorder="1" applyAlignment="1">
      <alignment horizontal="center" vertical="center"/>
    </xf>
    <xf numFmtId="2" fontId="9" fillId="4" borderId="2" xfId="14" applyNumberFormat="1" applyFont="1" applyFill="1" applyBorder="1" applyAlignment="1">
      <alignment horizontal="center" vertical="center"/>
    </xf>
    <xf numFmtId="0" fontId="9" fillId="4" borderId="3" xfId="14" applyFont="1" applyFill="1" applyBorder="1" applyAlignment="1">
      <alignment horizontal="center" vertical="center"/>
    </xf>
    <xf numFmtId="0" fontId="9" fillId="0" borderId="0" xfId="14" applyFont="1" applyFill="1" applyBorder="1" applyAlignment="1">
      <alignment horizontal="center" vertical="center"/>
    </xf>
    <xf numFmtId="0" fontId="9" fillId="3" borderId="4" xfId="14" applyFont="1" applyFill="1" applyBorder="1" applyAlignment="1">
      <alignment horizontal="center" vertical="center"/>
    </xf>
    <xf numFmtId="0" fontId="9" fillId="0" borderId="4" xfId="14" applyFont="1" applyBorder="1" applyAlignment="1">
      <alignment horizontal="center" vertical="center"/>
    </xf>
    <xf numFmtId="2" fontId="9" fillId="0" borderId="4" xfId="14" applyNumberFormat="1" applyFont="1" applyBorder="1" applyAlignment="1">
      <alignment horizontal="center" vertical="center"/>
    </xf>
    <xf numFmtId="0" fontId="9" fillId="0" borderId="1" xfId="14" applyFont="1" applyBorder="1" applyAlignment="1">
      <alignment horizontal="center" vertical="center" wrapText="1"/>
    </xf>
    <xf numFmtId="0" fontId="9" fillId="0" borderId="2" xfId="14" applyFont="1" applyFill="1" applyBorder="1" applyAlignment="1">
      <alignment horizontal="left" vertical="center" wrapText="1"/>
    </xf>
    <xf numFmtId="0" fontId="9" fillId="0" borderId="2" xfId="14" applyFont="1" applyBorder="1" applyAlignment="1">
      <alignment horizontal="center" vertical="center"/>
    </xf>
    <xf numFmtId="0" fontId="9" fillId="0" borderId="3" xfId="14" applyFont="1" applyBorder="1" applyAlignment="1">
      <alignment horizontal="center" vertical="center"/>
    </xf>
    <xf numFmtId="0" fontId="9" fillId="0" borderId="0" xfId="14" applyFont="1" applyFill="1" applyBorder="1" applyAlignment="1">
      <alignment horizontal="left" vertical="center"/>
    </xf>
    <xf numFmtId="0" fontId="9" fillId="0" borderId="0" xfId="14" applyFont="1" applyBorder="1" applyAlignment="1">
      <alignment horizontal="center" vertical="center"/>
    </xf>
    <xf numFmtId="0" fontId="7" fillId="4" borderId="1" xfId="14" applyFont="1" applyFill="1" applyBorder="1" applyAlignment="1">
      <alignment horizontal="center"/>
    </xf>
    <xf numFmtId="0" fontId="7" fillId="4" borderId="2" xfId="14" applyFont="1" applyFill="1" applyBorder="1" applyAlignment="1">
      <alignment horizontal="left"/>
    </xf>
    <xf numFmtId="0" fontId="7" fillId="0" borderId="0" xfId="14" applyNumberFormat="1" applyFont="1" applyBorder="1" applyAlignment="1">
      <alignment vertical="center" wrapText="1"/>
    </xf>
    <xf numFmtId="0" fontId="31" fillId="3" borderId="0" xfId="14" applyFont="1" applyFill="1"/>
    <xf numFmtId="0" fontId="9" fillId="0" borderId="14" xfId="14" applyFont="1" applyBorder="1" applyAlignment="1">
      <alignment horizontal="center" vertical="center"/>
    </xf>
    <xf numFmtId="0" fontId="7" fillId="0" borderId="0" xfId="14" applyFont="1" applyFill="1" applyBorder="1" applyAlignment="1"/>
    <xf numFmtId="0" fontId="9" fillId="7" borderId="4" xfId="14" applyFont="1" applyFill="1" applyBorder="1" applyAlignment="1">
      <alignment horizontal="center" vertical="center" wrapText="1"/>
    </xf>
    <xf numFmtId="0" fontId="9" fillId="7" borderId="4" xfId="14" applyFont="1" applyFill="1" applyBorder="1" applyAlignment="1">
      <alignment horizontal="left" vertical="center" wrapText="1"/>
    </xf>
    <xf numFmtId="2" fontId="9" fillId="7" borderId="4" xfId="14" applyNumberFormat="1" applyFont="1" applyFill="1" applyBorder="1" applyAlignment="1">
      <alignment horizontal="center" vertical="center" wrapText="1"/>
    </xf>
    <xf numFmtId="0" fontId="9" fillId="7" borderId="4" xfId="14" applyFont="1" applyFill="1" applyBorder="1" applyAlignment="1">
      <alignment horizontal="center" vertical="center"/>
    </xf>
    <xf numFmtId="2" fontId="9" fillId="7" borderId="4" xfId="14" applyNumberFormat="1" applyFont="1" applyFill="1" applyBorder="1" applyAlignment="1">
      <alignment horizontal="center" vertical="center"/>
    </xf>
    <xf numFmtId="164" fontId="9" fillId="0" borderId="3" xfId="6" applyFont="1" applyBorder="1" applyAlignment="1">
      <alignment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64" fontId="9" fillId="8" borderId="2" xfId="6" applyFont="1" applyFill="1" applyBorder="1" applyAlignment="1">
      <alignment vertical="center" wrapText="1"/>
    </xf>
    <xf numFmtId="0" fontId="9" fillId="8" borderId="3" xfId="0" applyFont="1" applyFill="1" applyBorder="1" applyAlignment="1">
      <alignment vertical="center" wrapText="1"/>
    </xf>
    <xf numFmtId="164" fontId="7" fillId="8" borderId="2" xfId="6" applyFont="1" applyFill="1" applyBorder="1" applyAlignment="1">
      <alignment vertical="center" wrapText="1"/>
    </xf>
    <xf numFmtId="10" fontId="7" fillId="8" borderId="3" xfId="3" applyNumberFormat="1" applyFont="1" applyFill="1" applyBorder="1" applyAlignment="1">
      <alignment vertical="center" wrapText="1"/>
    </xf>
    <xf numFmtId="0" fontId="7" fillId="8" borderId="1" xfId="0" applyFont="1" applyFill="1" applyBorder="1" applyAlignment="1">
      <alignment horizontal="center"/>
    </xf>
    <xf numFmtId="0" fontId="7" fillId="8" borderId="2" xfId="0" applyFont="1" applyFill="1" applyBorder="1"/>
    <xf numFmtId="164" fontId="9" fillId="3" borderId="4" xfId="6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center" vertical="center"/>
    </xf>
    <xf numFmtId="2" fontId="9" fillId="7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/>
    </xf>
    <xf numFmtId="169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0" fontId="9" fillId="7" borderId="4" xfId="14" applyFont="1" applyFill="1" applyBorder="1" applyAlignment="1">
      <alignment horizontal="center"/>
    </xf>
    <xf numFmtId="2" fontId="9" fillId="7" borderId="4" xfId="14" applyNumberFormat="1" applyFont="1" applyFill="1" applyBorder="1" applyAlignment="1">
      <alignment horizontal="center"/>
    </xf>
    <xf numFmtId="0" fontId="28" fillId="0" borderId="1" xfId="14" applyFont="1" applyBorder="1" applyAlignment="1">
      <alignment horizontal="center" vertical="center"/>
    </xf>
    <xf numFmtId="0" fontId="28" fillId="0" borderId="2" xfId="14" applyFont="1" applyBorder="1" applyAlignment="1">
      <alignment horizontal="justify" vertical="center" wrapText="1"/>
    </xf>
    <xf numFmtId="0" fontId="3" fillId="6" borderId="1" xfId="14" applyFont="1" applyFill="1" applyBorder="1" applyAlignment="1">
      <alignment horizontal="center" vertical="center"/>
    </xf>
    <xf numFmtId="164" fontId="16" fillId="0" borderId="2" xfId="6" applyFont="1" applyBorder="1" applyAlignment="1">
      <alignment horizontal="left" vertical="center" wrapText="1"/>
    </xf>
    <xf numFmtId="164" fontId="8" fillId="0" borderId="2" xfId="6" applyFont="1" applyBorder="1" applyAlignment="1">
      <alignment horizontal="center" vertical="center" wrapText="1"/>
    </xf>
    <xf numFmtId="10" fontId="8" fillId="0" borderId="2" xfId="6" applyNumberFormat="1" applyFont="1" applyBorder="1" applyAlignment="1">
      <alignment horizontal="center" vertical="center" wrapText="1"/>
    </xf>
    <xf numFmtId="10" fontId="8" fillId="0" borderId="3" xfId="6" applyNumberFormat="1" applyFont="1" applyBorder="1" applyAlignment="1">
      <alignment horizontal="center" vertical="center" wrapText="1"/>
    </xf>
    <xf numFmtId="0" fontId="27" fillId="0" borderId="5" xfId="14" applyFont="1" applyBorder="1" applyAlignment="1">
      <alignment horizontal="center" vertical="center" wrapText="1"/>
    </xf>
    <xf numFmtId="0" fontId="27" fillId="0" borderId="43" xfId="14" applyFont="1" applyBorder="1" applyAlignment="1">
      <alignment horizontal="center" vertical="center" wrapText="1"/>
    </xf>
    <xf numFmtId="0" fontId="27" fillId="0" borderId="45" xfId="14" applyFont="1" applyBorder="1" applyAlignment="1">
      <alignment horizontal="center" vertical="center" wrapText="1"/>
    </xf>
    <xf numFmtId="10" fontId="7" fillId="0" borderId="3" xfId="3" applyNumberFormat="1" applyFont="1" applyBorder="1" applyAlignment="1">
      <alignment vertical="center" wrapText="1"/>
    </xf>
    <xf numFmtId="164" fontId="7" fillId="0" borderId="2" xfId="6" applyFont="1" applyBorder="1" applyAlignment="1">
      <alignment vertical="center" wrapText="1"/>
    </xf>
    <xf numFmtId="164" fontId="9" fillId="3" borderId="1" xfId="6" applyFont="1" applyFill="1" applyBorder="1" applyAlignment="1">
      <alignment horizontal="right" vertical="center"/>
    </xf>
    <xf numFmtId="164" fontId="9" fillId="3" borderId="4" xfId="6" applyFont="1" applyFill="1" applyBorder="1" applyAlignment="1">
      <alignment horizontal="right" vertical="center"/>
    </xf>
    <xf numFmtId="2" fontId="30" fillId="3" borderId="4" xfId="97" applyNumberFormat="1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 wrapText="1"/>
    </xf>
    <xf numFmtId="43" fontId="31" fillId="0" borderId="0" xfId="0" applyNumberFormat="1" applyFont="1"/>
    <xf numFmtId="0" fontId="9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72" fontId="0" fillId="0" borderId="0" xfId="0" applyNumberFormat="1" applyAlignment="1">
      <alignment horizontal="center"/>
    </xf>
    <xf numFmtId="169" fontId="9" fillId="0" borderId="4" xfId="0" applyNumberFormat="1" applyFont="1" applyBorder="1" applyAlignment="1" applyProtection="1">
      <alignment horizontal="center" vertical="center"/>
    </xf>
    <xf numFmtId="0" fontId="5" fillId="6" borderId="0" xfId="14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6" fillId="3" borderId="13" xfId="2" applyFont="1" applyFill="1" applyBorder="1" applyAlignment="1">
      <alignment horizontal="center" vertical="center" wrapText="1"/>
    </xf>
    <xf numFmtId="0" fontId="4" fillId="5" borderId="4" xfId="2" applyFont="1" applyFill="1" applyBorder="1" applyAlignment="1">
      <alignment horizontal="center" vertical="center" wrapText="1"/>
    </xf>
    <xf numFmtId="0" fontId="5" fillId="0" borderId="31" xfId="14" applyFont="1" applyBorder="1" applyAlignment="1">
      <alignment horizontal="center" vertical="center" wrapText="1"/>
    </xf>
    <xf numFmtId="0" fontId="5" fillId="0" borderId="35" xfId="14" applyFont="1" applyBorder="1" applyAlignment="1">
      <alignment horizontal="center" vertical="center" wrapText="1"/>
    </xf>
    <xf numFmtId="0" fontId="5" fillId="6" borderId="31" xfId="14" applyFont="1" applyFill="1" applyBorder="1" applyAlignment="1">
      <alignment horizontal="center" vertical="center" wrapText="1"/>
    </xf>
    <xf numFmtId="0" fontId="5" fillId="6" borderId="35" xfId="14" applyFont="1" applyFill="1" applyBorder="1" applyAlignment="1">
      <alignment horizontal="center" vertical="center" wrapText="1"/>
    </xf>
    <xf numFmtId="0" fontId="21" fillId="2" borderId="6" xfId="14" applyFont="1" applyFill="1" applyBorder="1" applyAlignment="1">
      <alignment horizontal="center" vertical="top" wrapText="1"/>
    </xf>
    <xf numFmtId="0" fontId="21" fillId="2" borderId="0" xfId="14" applyFont="1" applyFill="1" applyBorder="1" applyAlignment="1">
      <alignment horizontal="center" vertical="top" wrapText="1"/>
    </xf>
    <xf numFmtId="0" fontId="21" fillId="2" borderId="7" xfId="14" applyFont="1" applyFill="1" applyBorder="1" applyAlignment="1">
      <alignment horizontal="center" vertical="top" wrapText="1"/>
    </xf>
    <xf numFmtId="0" fontId="5" fillId="6" borderId="39" xfId="14" applyFont="1" applyFill="1" applyBorder="1" applyAlignment="1">
      <alignment horizontal="center" wrapText="1"/>
    </xf>
    <xf numFmtId="0" fontId="5" fillId="6" borderId="38" xfId="14" applyFont="1" applyFill="1" applyBorder="1" applyAlignment="1">
      <alignment horizontal="center" wrapText="1"/>
    </xf>
    <xf numFmtId="0" fontId="5" fillId="6" borderId="36" xfId="14" applyFont="1" applyFill="1" applyBorder="1" applyAlignment="1">
      <alignment horizontal="center" wrapText="1"/>
    </xf>
    <xf numFmtId="0" fontId="5" fillId="6" borderId="33" xfId="14" applyFont="1" applyFill="1" applyBorder="1" applyAlignment="1">
      <alignment horizontal="center" wrapText="1"/>
    </xf>
    <xf numFmtId="0" fontId="5" fillId="6" borderId="37" xfId="14" applyFont="1" applyFill="1" applyBorder="1" applyAlignment="1">
      <alignment horizontal="center" wrapText="1"/>
    </xf>
    <xf numFmtId="0" fontId="5" fillId="0" borderId="33" xfId="14" applyFont="1" applyBorder="1" applyAlignment="1">
      <alignment horizontal="center" vertical="center" wrapText="1"/>
    </xf>
    <xf numFmtId="0" fontId="5" fillId="0" borderId="37" xfId="14" applyFont="1" applyBorder="1" applyAlignment="1">
      <alignment horizontal="center" vertical="center" wrapText="1"/>
    </xf>
    <xf numFmtId="0" fontId="4" fillId="5" borderId="4" xfId="98" applyFont="1" applyFill="1" applyBorder="1" applyAlignment="1">
      <alignment horizontal="center" vertical="center" wrapText="1"/>
    </xf>
    <xf numFmtId="0" fontId="5" fillId="3" borderId="0" xfId="14" applyFont="1" applyFill="1" applyBorder="1" applyAlignment="1">
      <alignment horizontal="center" vertical="center" wrapText="1"/>
    </xf>
    <xf numFmtId="0" fontId="4" fillId="3" borderId="0" xfId="14" applyFont="1" applyFill="1" applyBorder="1" applyAlignment="1">
      <alignment horizontal="center" vertical="center" wrapText="1"/>
    </xf>
    <xf numFmtId="0" fontId="11" fillId="3" borderId="0" xfId="14" applyFont="1" applyFill="1" applyBorder="1" applyAlignment="1">
      <alignment horizontal="center" vertical="center" wrapText="1"/>
    </xf>
    <xf numFmtId="0" fontId="8" fillId="3" borderId="0" xfId="14" applyFont="1" applyFill="1" applyBorder="1" applyAlignment="1">
      <alignment horizontal="center" vertical="center" wrapText="1"/>
    </xf>
    <xf numFmtId="0" fontId="6" fillId="3" borderId="13" xfId="98" applyFont="1" applyFill="1" applyBorder="1" applyAlignment="1">
      <alignment horizontal="center" vertical="center" wrapText="1"/>
    </xf>
    <xf numFmtId="0" fontId="4" fillId="3" borderId="1" xfId="98" applyFont="1" applyFill="1" applyBorder="1" applyAlignment="1">
      <alignment horizontal="center" vertical="center" wrapText="1"/>
    </xf>
    <xf numFmtId="0" fontId="4" fillId="3" borderId="2" xfId="98" applyFont="1" applyFill="1" applyBorder="1" applyAlignment="1">
      <alignment horizontal="center" vertical="center" wrapText="1"/>
    </xf>
    <xf numFmtId="0" fontId="4" fillId="3" borderId="3" xfId="98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4" fontId="9" fillId="0" borderId="12" xfId="6" applyFont="1" applyBorder="1" applyAlignment="1">
      <alignment horizontal="center" vertical="center" wrapText="1"/>
    </xf>
    <xf numFmtId="164" fontId="9" fillId="0" borderId="5" xfId="6" applyFont="1" applyBorder="1" applyAlignment="1">
      <alignment horizontal="center" vertical="center" wrapText="1"/>
    </xf>
    <xf numFmtId="0" fontId="16" fillId="0" borderId="40" xfId="14" applyFont="1" applyBorder="1" applyAlignment="1">
      <alignment horizontal="center" vertical="center" wrapText="1"/>
    </xf>
    <xf numFmtId="0" fontId="16" fillId="0" borderId="41" xfId="14" applyFont="1" applyBorder="1" applyAlignment="1">
      <alignment horizontal="center" vertical="center" wrapText="1"/>
    </xf>
    <xf numFmtId="0" fontId="16" fillId="0" borderId="42" xfId="14" applyFont="1" applyBorder="1" applyAlignment="1">
      <alignment horizontal="center" vertical="center" wrapText="1"/>
    </xf>
    <xf numFmtId="0" fontId="16" fillId="0" borderId="43" xfId="14" applyFont="1" applyBorder="1" applyAlignment="1">
      <alignment horizontal="center" vertical="center" wrapText="1"/>
    </xf>
    <xf numFmtId="0" fontId="16" fillId="0" borderId="30" xfId="14" applyFont="1" applyBorder="1" applyAlignment="1">
      <alignment horizontal="center" vertical="center" wrapText="1"/>
    </xf>
    <xf numFmtId="0" fontId="16" fillId="0" borderId="44" xfId="14" applyFont="1" applyBorder="1" applyAlignment="1">
      <alignment horizontal="center" vertical="center" wrapText="1"/>
    </xf>
    <xf numFmtId="0" fontId="25" fillId="0" borderId="42" xfId="14" applyFont="1" applyBorder="1" applyAlignment="1">
      <alignment horizontal="center" vertical="center" wrapText="1"/>
    </xf>
    <xf numFmtId="0" fontId="25" fillId="0" borderId="0" xfId="14" applyFont="1" applyBorder="1" applyAlignment="1">
      <alignment horizontal="center" vertical="center" wrapText="1"/>
    </xf>
    <xf numFmtId="0" fontId="25" fillId="0" borderId="43" xfId="14" applyFont="1" applyBorder="1" applyAlignment="1">
      <alignment horizontal="center" vertical="center" wrapText="1"/>
    </xf>
    <xf numFmtId="0" fontId="22" fillId="0" borderId="40" xfId="14" applyFont="1" applyBorder="1" applyAlignment="1">
      <alignment vertical="center" wrapText="1"/>
    </xf>
    <xf numFmtId="0" fontId="22" fillId="0" borderId="14" xfId="14" applyFont="1" applyBorder="1" applyAlignment="1">
      <alignment vertical="center" wrapText="1"/>
    </xf>
    <xf numFmtId="0" fontId="22" fillId="0" borderId="41" xfId="14" applyFont="1" applyBorder="1" applyAlignment="1">
      <alignment vertical="center" wrapText="1"/>
    </xf>
    <xf numFmtId="0" fontId="16" fillId="0" borderId="42" xfId="14" applyFont="1" applyBorder="1" applyAlignment="1">
      <alignment vertical="center" wrapText="1"/>
    </xf>
    <xf numFmtId="0" fontId="16" fillId="0" borderId="0" xfId="14" applyFont="1" applyBorder="1" applyAlignment="1">
      <alignment vertical="center" wrapText="1"/>
    </xf>
    <xf numFmtId="0" fontId="3" fillId="0" borderId="0" xfId="14" applyAlignment="1">
      <alignment horizontal="center"/>
    </xf>
    <xf numFmtId="0" fontId="3" fillId="6" borderId="1" xfId="14" applyFont="1" applyFill="1" applyBorder="1" applyAlignment="1">
      <alignment horizontal="left" vertical="center" wrapText="1"/>
    </xf>
    <xf numFmtId="0" fontId="3" fillId="6" borderId="2" xfId="14" applyFont="1" applyFill="1" applyBorder="1" applyAlignment="1">
      <alignment horizontal="left" vertical="center" wrapText="1"/>
    </xf>
    <xf numFmtId="0" fontId="3" fillId="6" borderId="3" xfId="14" applyFont="1" applyFill="1" applyBorder="1" applyAlignment="1">
      <alignment horizontal="left" vertical="center" wrapText="1"/>
    </xf>
    <xf numFmtId="0" fontId="27" fillId="0" borderId="1" xfId="14" applyFont="1" applyBorder="1" applyAlignment="1">
      <alignment horizontal="center" vertical="center" wrapText="1"/>
    </xf>
    <xf numFmtId="0" fontId="27" fillId="0" borderId="2" xfId="14" applyFont="1" applyBorder="1" applyAlignment="1">
      <alignment horizontal="center" vertical="center" wrapText="1"/>
    </xf>
    <xf numFmtId="0" fontId="27" fillId="0" borderId="3" xfId="14" applyFont="1" applyBorder="1" applyAlignment="1">
      <alignment horizontal="center" vertical="center" wrapText="1"/>
    </xf>
    <xf numFmtId="0" fontId="16" fillId="0" borderId="14" xfId="14" applyFont="1" applyBorder="1" applyAlignment="1">
      <alignment horizontal="center"/>
    </xf>
    <xf numFmtId="0" fontId="9" fillId="0" borderId="0" xfId="14" applyFont="1" applyBorder="1" applyAlignment="1">
      <alignment horizontal="center"/>
    </xf>
    <xf numFmtId="0" fontId="27" fillId="4" borderId="4" xfId="14" applyFont="1" applyFill="1" applyBorder="1" applyAlignment="1">
      <alignment horizontal="center" vertical="top" wrapText="1"/>
    </xf>
    <xf numFmtId="0" fontId="27" fillId="0" borderId="40" xfId="14" applyFont="1" applyBorder="1" applyAlignment="1">
      <alignment horizontal="center" vertical="center" wrapText="1"/>
    </xf>
    <xf numFmtId="0" fontId="27" fillId="0" borderId="14" xfId="14" applyFont="1" applyBorder="1" applyAlignment="1">
      <alignment horizontal="center" vertical="center" wrapText="1"/>
    </xf>
    <xf numFmtId="0" fontId="27" fillId="0" borderId="41" xfId="14" applyFont="1" applyBorder="1" applyAlignment="1">
      <alignment horizontal="center" vertical="center" wrapText="1"/>
    </xf>
    <xf numFmtId="0" fontId="27" fillId="0" borderId="42" xfId="14" applyFont="1" applyBorder="1" applyAlignment="1">
      <alignment horizontal="center" vertical="center" wrapText="1"/>
    </xf>
    <xf numFmtId="0" fontId="27" fillId="0" borderId="0" xfId="14" applyFont="1" applyBorder="1" applyAlignment="1">
      <alignment horizontal="center" vertical="center" wrapText="1"/>
    </xf>
    <xf numFmtId="0" fontId="27" fillId="0" borderId="43" xfId="14" applyFont="1" applyBorder="1" applyAlignment="1">
      <alignment horizontal="center" vertical="center" wrapText="1"/>
    </xf>
    <xf numFmtId="0" fontId="27" fillId="0" borderId="30" xfId="14" applyFont="1" applyBorder="1" applyAlignment="1">
      <alignment horizontal="center" vertical="center" wrapText="1"/>
    </xf>
    <xf numFmtId="0" fontId="27" fillId="0" borderId="13" xfId="14" applyFont="1" applyBorder="1" applyAlignment="1">
      <alignment horizontal="center" vertical="center" wrapText="1"/>
    </xf>
    <xf numFmtId="0" fontId="27" fillId="0" borderId="44" xfId="14" applyFont="1" applyBorder="1" applyAlignment="1">
      <alignment horizontal="center" vertical="center" wrapText="1"/>
    </xf>
    <xf numFmtId="0" fontId="28" fillId="0" borderId="2" xfId="14" applyFont="1" applyBorder="1" applyAlignment="1">
      <alignment horizontal="justify" vertical="center" wrapText="1"/>
    </xf>
    <xf numFmtId="0" fontId="3" fillId="0" borderId="1" xfId="14" applyFont="1" applyBorder="1" applyAlignment="1">
      <alignment horizontal="lef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3" xfId="14" applyFont="1" applyBorder="1" applyAlignment="1">
      <alignment horizontal="left" vertical="center" wrapText="1"/>
    </xf>
    <xf numFmtId="0" fontId="27" fillId="0" borderId="12" xfId="14" applyFont="1" applyBorder="1" applyAlignment="1">
      <alignment horizontal="center" vertical="center" wrapText="1"/>
    </xf>
    <xf numFmtId="0" fontId="27" fillId="0" borderId="45" xfId="14" applyFont="1" applyBorder="1" applyAlignment="1">
      <alignment horizontal="center" vertical="center" wrapText="1"/>
    </xf>
    <xf numFmtId="0" fontId="27" fillId="0" borderId="5" xfId="14" applyFont="1" applyBorder="1" applyAlignment="1">
      <alignment horizontal="center" vertical="center" wrapText="1"/>
    </xf>
    <xf numFmtId="39" fontId="27" fillId="0" borderId="12" xfId="14" applyNumberFormat="1" applyFont="1" applyBorder="1" applyAlignment="1">
      <alignment horizontal="center" vertical="center" wrapText="1"/>
    </xf>
    <xf numFmtId="39" fontId="27" fillId="0" borderId="5" xfId="14" applyNumberFormat="1" applyFont="1" applyBorder="1" applyAlignment="1">
      <alignment horizontal="center" vertical="center" wrapText="1"/>
    </xf>
    <xf numFmtId="10" fontId="27" fillId="0" borderId="12" xfId="6" applyNumberFormat="1" applyFont="1" applyBorder="1" applyAlignment="1">
      <alignment horizontal="center" vertical="center" wrapText="1"/>
    </xf>
    <xf numFmtId="10" fontId="27" fillId="0" borderId="5" xfId="6" applyNumberFormat="1" applyFont="1" applyBorder="1" applyAlignment="1">
      <alignment horizontal="center" vertical="center" wrapText="1"/>
    </xf>
    <xf numFmtId="0" fontId="16" fillId="0" borderId="1" xfId="14" applyFont="1" applyBorder="1" applyAlignment="1">
      <alignment horizontal="left" vertical="center" wrapText="1"/>
    </xf>
    <xf numFmtId="0" fontId="16" fillId="0" borderId="2" xfId="14" applyFont="1" applyBorder="1" applyAlignment="1">
      <alignment horizontal="left" vertical="center" wrapText="1"/>
    </xf>
    <xf numFmtId="0" fontId="16" fillId="0" borderId="3" xfId="14" applyFont="1" applyBorder="1" applyAlignment="1">
      <alignment horizontal="left" vertical="center" wrapText="1"/>
    </xf>
    <xf numFmtId="0" fontId="24" fillId="0" borderId="40" xfId="14" applyFont="1" applyBorder="1" applyAlignment="1">
      <alignment horizontal="center" vertical="center" wrapText="1"/>
    </xf>
    <xf numFmtId="0" fontId="24" fillId="0" borderId="14" xfId="14" applyFont="1" applyBorder="1" applyAlignment="1">
      <alignment horizontal="center" vertical="center" wrapText="1"/>
    </xf>
    <xf numFmtId="0" fontId="24" fillId="0" borderId="41" xfId="14" applyFont="1" applyBorder="1" applyAlignment="1">
      <alignment horizontal="center" vertical="center" wrapText="1"/>
    </xf>
    <xf numFmtId="0" fontId="24" fillId="0" borderId="30" xfId="14" applyFont="1" applyBorder="1" applyAlignment="1">
      <alignment horizontal="center" vertical="center" wrapText="1"/>
    </xf>
    <xf numFmtId="0" fontId="24" fillId="0" borderId="13" xfId="14" applyFont="1" applyBorder="1" applyAlignment="1">
      <alignment horizontal="center" vertical="center" wrapText="1"/>
    </xf>
    <xf numFmtId="0" fontId="24" fillId="0" borderId="44" xfId="14" applyFont="1" applyBorder="1" applyAlignment="1">
      <alignment horizontal="center" vertical="center" wrapText="1"/>
    </xf>
    <xf numFmtId="0" fontId="11" fillId="0" borderId="42" xfId="14" applyFont="1" applyBorder="1" applyAlignment="1">
      <alignment horizontal="center" vertical="center" wrapText="1"/>
    </xf>
    <xf numFmtId="0" fontId="11" fillId="0" borderId="0" xfId="14" applyFont="1" applyBorder="1" applyAlignment="1">
      <alignment horizontal="center" vertical="center" wrapText="1"/>
    </xf>
    <xf numFmtId="0" fontId="11" fillId="0" borderId="43" xfId="14" applyFont="1" applyBorder="1" applyAlignment="1">
      <alignment horizontal="center" vertical="center" wrapText="1"/>
    </xf>
    <xf numFmtId="0" fontId="8" fillId="0" borderId="42" xfId="14" applyFont="1" applyBorder="1" applyAlignment="1">
      <alignment horizontal="center" vertical="center" wrapText="1"/>
    </xf>
    <xf numFmtId="0" fontId="8" fillId="0" borderId="0" xfId="14" applyFont="1" applyBorder="1" applyAlignment="1">
      <alignment horizontal="center" vertical="center" wrapText="1"/>
    </xf>
    <xf numFmtId="0" fontId="8" fillId="0" borderId="43" xfId="14" applyFont="1" applyBorder="1" applyAlignment="1">
      <alignment horizontal="center" vertical="center" wrapText="1"/>
    </xf>
    <xf numFmtId="40" fontId="16" fillId="0" borderId="30" xfId="14" applyNumberFormat="1" applyFont="1" applyBorder="1" applyAlignment="1">
      <alignment horizontal="center" vertical="center" wrapText="1"/>
    </xf>
    <xf numFmtId="40" fontId="16" fillId="0" borderId="13" xfId="14" applyNumberFormat="1" applyFont="1" applyBorder="1" applyAlignment="1">
      <alignment horizontal="center" vertical="center" wrapText="1"/>
    </xf>
    <xf numFmtId="40" fontId="16" fillId="0" borderId="44" xfId="14" applyNumberFormat="1" applyFont="1" applyBorder="1" applyAlignment="1">
      <alignment horizontal="center" vertical="center" wrapText="1"/>
    </xf>
    <xf numFmtId="0" fontId="16" fillId="0" borderId="30" xfId="14" applyFont="1" applyBorder="1" applyAlignment="1">
      <alignment vertical="center" wrapText="1"/>
    </xf>
    <xf numFmtId="0" fontId="16" fillId="0" borderId="13" xfId="14" applyFont="1" applyBorder="1" applyAlignment="1">
      <alignment vertical="center" wrapText="1"/>
    </xf>
    <xf numFmtId="0" fontId="16" fillId="0" borderId="44" xfId="14" applyFont="1" applyBorder="1" applyAlignment="1">
      <alignment vertical="center" wrapText="1"/>
    </xf>
    <xf numFmtId="0" fontId="16" fillId="0" borderId="43" xfId="14" applyFont="1" applyBorder="1" applyAlignment="1">
      <alignment vertical="center" wrapText="1"/>
    </xf>
    <xf numFmtId="0" fontId="8" fillId="0" borderId="42" xfId="14" applyFont="1" applyBorder="1" applyAlignment="1">
      <alignment horizontal="left" vertical="top" wrapText="1"/>
    </xf>
    <xf numFmtId="0" fontId="8" fillId="0" borderId="0" xfId="14" applyFont="1" applyBorder="1" applyAlignment="1">
      <alignment horizontal="left" vertical="top" wrapText="1"/>
    </xf>
    <xf numFmtId="0" fontId="8" fillId="0" borderId="43" xfId="14" applyFont="1" applyBorder="1" applyAlignment="1">
      <alignment horizontal="left" vertical="top" wrapText="1"/>
    </xf>
    <xf numFmtId="0" fontId="16" fillId="0" borderId="0" xfId="14" applyFont="1" applyBorder="1" applyAlignment="1">
      <alignment horizontal="center" vertical="center" wrapText="1"/>
    </xf>
    <xf numFmtId="0" fontId="3" fillId="0" borderId="1" xfId="14" applyFont="1" applyBorder="1" applyAlignment="1">
      <alignment horizontal="justify" vertical="center" wrapText="1"/>
    </xf>
    <xf numFmtId="0" fontId="3" fillId="0" borderId="2" xfId="14" applyFont="1" applyBorder="1" applyAlignment="1">
      <alignment horizontal="justify" vertical="center" wrapText="1"/>
    </xf>
    <xf numFmtId="0" fontId="3" fillId="0" borderId="3" xfId="14" applyFont="1" applyBorder="1" applyAlignment="1">
      <alignment horizontal="justify" vertical="center" wrapText="1"/>
    </xf>
    <xf numFmtId="0" fontId="7" fillId="4" borderId="1" xfId="97" applyFont="1" applyFill="1" applyBorder="1" applyAlignment="1">
      <alignment horizontal="right" vertical="center"/>
    </xf>
    <xf numFmtId="0" fontId="7" fillId="4" borderId="2" xfId="97" applyFont="1" applyFill="1" applyBorder="1" applyAlignment="1">
      <alignment horizontal="right" vertical="center"/>
    </xf>
    <xf numFmtId="0" fontId="7" fillId="4" borderId="3" xfId="97" applyFont="1" applyFill="1" applyBorder="1" applyAlignment="1">
      <alignment horizontal="right" vertical="center"/>
    </xf>
    <xf numFmtId="0" fontId="5" fillId="3" borderId="0" xfId="97" applyFont="1" applyFill="1" applyBorder="1" applyAlignment="1">
      <alignment horizontal="center" vertical="center"/>
    </xf>
    <xf numFmtId="0" fontId="4" fillId="3" borderId="0" xfId="97" applyFont="1" applyFill="1" applyBorder="1" applyAlignment="1">
      <alignment horizontal="center" vertical="center"/>
    </xf>
    <xf numFmtId="0" fontId="11" fillId="3" borderId="0" xfId="97" applyFont="1" applyFill="1" applyBorder="1" applyAlignment="1">
      <alignment horizontal="center" vertical="center"/>
    </xf>
    <xf numFmtId="0" fontId="8" fillId="3" borderId="0" xfId="97" applyFont="1" applyFill="1" applyBorder="1" applyAlignment="1">
      <alignment horizontal="center" vertical="center"/>
    </xf>
    <xf numFmtId="0" fontId="7" fillId="3" borderId="0" xfId="9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0" fontId="15" fillId="0" borderId="6" xfId="9" applyFont="1" applyBorder="1" applyAlignment="1">
      <alignment horizontal="center"/>
    </xf>
    <xf numFmtId="0" fontId="15" fillId="0" borderId="0" xfId="9" applyFont="1" applyBorder="1" applyAlignment="1">
      <alignment horizontal="center"/>
    </xf>
    <xf numFmtId="0" fontId="15" fillId="0" borderId="7" xfId="9" applyFont="1" applyBorder="1" applyAlignment="1">
      <alignment horizontal="center"/>
    </xf>
    <xf numFmtId="49" fontId="15" fillId="0" borderId="0" xfId="7" applyNumberFormat="1" applyFont="1" applyBorder="1" applyAlignment="1">
      <alignment horizontal="center"/>
    </xf>
    <xf numFmtId="0" fontId="14" fillId="0" borderId="28" xfId="7" applyFont="1" applyBorder="1" applyAlignment="1">
      <alignment horizontal="left"/>
    </xf>
    <xf numFmtId="0" fontId="14" fillId="0" borderId="29" xfId="7" applyFont="1" applyBorder="1" applyAlignment="1">
      <alignment horizontal="left"/>
    </xf>
    <xf numFmtId="0" fontId="17" fillId="0" borderId="16" xfId="7" applyFont="1" applyBorder="1" applyAlignment="1">
      <alignment horizontal="center"/>
    </xf>
    <xf numFmtId="0" fontId="17" fillId="0" borderId="17" xfId="7" applyFont="1" applyBorder="1" applyAlignment="1">
      <alignment horizontal="center"/>
    </xf>
    <xf numFmtId="0" fontId="17" fillId="0" borderId="18" xfId="7" applyFont="1" applyBorder="1" applyAlignment="1">
      <alignment horizontal="center"/>
    </xf>
    <xf numFmtId="49" fontId="15" fillId="0" borderId="6" xfId="7" applyNumberFormat="1" applyFont="1" applyBorder="1" applyAlignment="1">
      <alignment horizontal="center"/>
    </xf>
    <xf numFmtId="49" fontId="15" fillId="0" borderId="7" xfId="7" applyNumberFormat="1" applyFont="1" applyBorder="1" applyAlignment="1">
      <alignment horizontal="center"/>
    </xf>
    <xf numFmtId="0" fontId="3" fillId="0" borderId="6" xfId="7" applyBorder="1" applyAlignment="1">
      <alignment horizontal="center"/>
    </xf>
    <xf numFmtId="0" fontId="3" fillId="0" borderId="0" xfId="7" applyBorder="1" applyAlignment="1">
      <alignment horizontal="center"/>
    </xf>
    <xf numFmtId="0" fontId="3" fillId="0" borderId="7" xfId="7" applyBorder="1" applyAlignment="1">
      <alignment horizontal="center"/>
    </xf>
    <xf numFmtId="0" fontId="3" fillId="0" borderId="19" xfId="7" applyFill="1" applyBorder="1" applyAlignment="1">
      <alignment horizontal="center"/>
    </xf>
    <xf numFmtId="0" fontId="3" fillId="0" borderId="15" xfId="7" applyFill="1" applyBorder="1" applyAlignment="1">
      <alignment horizontal="center"/>
    </xf>
    <xf numFmtId="0" fontId="3" fillId="0" borderId="20" xfId="7" applyFill="1" applyBorder="1" applyAlignment="1">
      <alignment horizontal="center"/>
    </xf>
    <xf numFmtId="0" fontId="16" fillId="0" borderId="6" xfId="7" applyFont="1" applyFill="1" applyBorder="1" applyAlignment="1">
      <alignment horizontal="center"/>
    </xf>
    <xf numFmtId="0" fontId="16" fillId="0" borderId="0" xfId="7" applyFont="1" applyFill="1" applyBorder="1" applyAlignment="1">
      <alignment horizontal="center"/>
    </xf>
    <xf numFmtId="0" fontId="16" fillId="0" borderId="7" xfId="7" applyFont="1" applyFill="1" applyBorder="1" applyAlignment="1">
      <alignment horizontal="center"/>
    </xf>
    <xf numFmtId="0" fontId="3" fillId="0" borderId="6" xfId="7" applyFill="1" applyBorder="1" applyAlignment="1">
      <alignment horizontal="center"/>
    </xf>
    <xf numFmtId="0" fontId="3" fillId="0" borderId="0" xfId="7" applyFill="1" applyBorder="1" applyAlignment="1">
      <alignment horizontal="center"/>
    </xf>
    <xf numFmtId="0" fontId="3" fillId="0" borderId="7" xfId="7" applyFill="1" applyBorder="1" applyAlignment="1">
      <alignment horizontal="center"/>
    </xf>
    <xf numFmtId="0" fontId="18" fillId="0" borderId="19" xfId="9" applyFont="1" applyBorder="1" applyAlignment="1">
      <alignment horizontal="center"/>
    </xf>
    <xf numFmtId="0" fontId="18" fillId="0" borderId="15" xfId="9" applyFont="1" applyBorder="1" applyAlignment="1">
      <alignment horizontal="center"/>
    </xf>
    <xf numFmtId="0" fontId="18" fillId="0" borderId="20" xfId="9" applyFont="1" applyBorder="1" applyAlignment="1">
      <alignment horizontal="center"/>
    </xf>
    <xf numFmtId="0" fontId="19" fillId="0" borderId="6" xfId="7" applyFont="1" applyFill="1" applyBorder="1" applyAlignment="1">
      <alignment horizontal="center"/>
    </xf>
    <xf numFmtId="0" fontId="19" fillId="0" borderId="0" xfId="7" applyFont="1" applyFill="1" applyBorder="1" applyAlignment="1">
      <alignment horizontal="center"/>
    </xf>
    <xf numFmtId="0" fontId="19" fillId="0" borderId="7" xfId="7" applyFont="1" applyFill="1" applyBorder="1" applyAlignment="1">
      <alignment horizontal="center"/>
    </xf>
  </cellXfs>
  <cellStyles count="99">
    <cellStyle name="Moeda 2" xfId="1"/>
    <cellStyle name="Moeda 2 2" xfId="10"/>
    <cellStyle name="Moeda 2 2 2" xfId="11"/>
    <cellStyle name="Moeda 2 3" xfId="12"/>
    <cellStyle name="Moeda 3" xfId="13"/>
    <cellStyle name="Moeda 3 2" xfId="44"/>
    <cellStyle name="Moeda 3 3" xfId="45"/>
    <cellStyle name="Normal" xfId="0" builtinId="0"/>
    <cellStyle name="Normal 10" xfId="46"/>
    <cellStyle name="Normal 11" xfId="97"/>
    <cellStyle name="Normal 2" xfId="2"/>
    <cellStyle name="Normal 2 2" xfId="14"/>
    <cellStyle name="Normal 2 2 2" xfId="9"/>
    <cellStyle name="Normal 2 2 3" xfId="47"/>
    <cellStyle name="Normal 2 3" xfId="48"/>
    <cellStyle name="Normal 2 4" xfId="49"/>
    <cellStyle name="Normal 2 5" xfId="98"/>
    <cellStyle name="Normal 2_ORÇ - Galeria Rua Eredes Serpa" xfId="15"/>
    <cellStyle name="Normal 3" xfId="16"/>
    <cellStyle name="Normal 3 2" xfId="50"/>
    <cellStyle name="Normal 4" xfId="17"/>
    <cellStyle name="Normal 5" xfId="51"/>
    <cellStyle name="Normal 6" xfId="52"/>
    <cellStyle name="Normal 7" xfId="53"/>
    <cellStyle name="Normal 8" xfId="54"/>
    <cellStyle name="Normal 9" xfId="55"/>
    <cellStyle name="Normal_Ampliação PS- 100,00m2 - VERSÃO 03" xfId="7"/>
    <cellStyle name="Porcentagem" xfId="3" builtinId="5"/>
    <cellStyle name="Porcentagem 2" xfId="4"/>
    <cellStyle name="Porcentagem 2 2" xfId="8"/>
    <cellStyle name="Porcentagem 3" xfId="18"/>
    <cellStyle name="Porcentagem 3 2" xfId="19"/>
    <cellStyle name="Porcentagem 4" xfId="20"/>
    <cellStyle name="Separador de milhares" xfId="6" builtinId="3"/>
    <cellStyle name="Separador de milhares 2" xfId="5"/>
    <cellStyle name="Separador de milhares 2 2" xfId="21"/>
    <cellStyle name="Separador de milhares 2 2 2" xfId="22"/>
    <cellStyle name="Separador de milhares 2 2 2 10" xfId="56"/>
    <cellStyle name="Separador de milhares 2 2 2 11" xfId="23"/>
    <cellStyle name="Separador de milhares 2 2 2 11 2" xfId="24"/>
    <cellStyle name="Separador de milhares 2 2 2 12" xfId="57"/>
    <cellStyle name="Separador de milhares 2 2 2 12 2" xfId="58"/>
    <cellStyle name="Separador de milhares 2 2 2 12 2 2" xfId="59"/>
    <cellStyle name="Separador de milhares 2 2 2 12 3" xfId="25"/>
    <cellStyle name="Separador de milhares 2 2 2 13" xfId="60"/>
    <cellStyle name="Separador de milhares 2 2 2 2" xfId="26"/>
    <cellStyle name="Separador de milhares 2 2 2 2 2" xfId="27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28"/>
    <cellStyle name="Separador de milhares 2 2 3 2" xfId="69"/>
    <cellStyle name="Separador de milhares 2 2 3 3" xfId="70"/>
    <cellStyle name="Separador de milhares 2 2 3 4" xfId="71"/>
    <cellStyle name="Separador de milhares 2 2 4" xfId="72"/>
    <cellStyle name="Separador de milhares 2 2 4 2" xfId="73"/>
    <cellStyle name="Separador de milhares 2 2 5" xfId="74"/>
    <cellStyle name="Separador de milhares 2 2 6" xfId="75"/>
    <cellStyle name="Separador de milhares 2 3" xfId="29"/>
    <cellStyle name="Separador de milhares 2 3 2" xfId="76"/>
    <cellStyle name="Separador de milhares 2 4" xfId="77"/>
    <cellStyle name="Separador de milhares 2 4 2" xfId="78"/>
    <cellStyle name="Separador de milhares 2 5" xfId="79"/>
    <cellStyle name="Separador de milhares 3" xfId="30"/>
    <cellStyle name="Separador de milhares 3 2" xfId="31"/>
    <cellStyle name="Separador de milhares 3 2 2" xfId="80"/>
    <cellStyle name="Separador de milhares 3 3" xfId="81"/>
    <cellStyle name="Separador de milhares 3 4" xfId="82"/>
    <cellStyle name="Separador de milhares 3 5" xfId="83"/>
    <cellStyle name="Separador de milhares 4" xfId="32"/>
    <cellStyle name="Separador de milhares 4 2" xfId="84"/>
    <cellStyle name="Separador de milhares 4 2 2" xfId="85"/>
    <cellStyle name="Separador de milhares 4 3" xfId="86"/>
    <cellStyle name="Separador de milhares 4 4" xfId="87"/>
    <cellStyle name="Separador de milhares 4 5" xfId="88"/>
    <cellStyle name="Separador de milhares 4 6" xfId="89"/>
    <cellStyle name="Separador de milhares 4 7" xfId="90"/>
    <cellStyle name="Separador de milhares 5" xfId="33"/>
    <cellStyle name="Separador de milhares 5 2" xfId="91"/>
    <cellStyle name="Separador de milhares 5 3" xfId="92"/>
    <cellStyle name="Separador de milhares 6" xfId="34"/>
    <cellStyle name="Separador de milhares 6 2" xfId="93"/>
    <cellStyle name="Separador de milhares 6 2 2" xfId="94"/>
    <cellStyle name="Separador de milhares 7" xfId="95"/>
    <cellStyle name="Vírgula 13" xfId="96"/>
    <cellStyle name="Vírgula 2" xfId="35"/>
    <cellStyle name="Vírgula 2 2" xfId="36"/>
    <cellStyle name="Vírgula 2 2 2" xfId="37"/>
    <cellStyle name="Vírgula 2 3" xfId="38"/>
    <cellStyle name="Vírgula 3" xfId="39"/>
    <cellStyle name="Vírgula 3 2" xfId="40"/>
    <cellStyle name="Vírgula 3 2 2" xfId="41"/>
    <cellStyle name="Vírgula 3 3" xfId="42"/>
    <cellStyle name="Vírgula 4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578827</xdr:colOff>
      <xdr:row>0</xdr:row>
      <xdr:rowOff>109904</xdr:rowOff>
    </xdr:from>
    <xdr:to>
      <xdr:col>1</xdr:col>
      <xdr:colOff>599342</xdr:colOff>
      <xdr:row>3</xdr:row>
      <xdr:rowOff>128954</xdr:rowOff>
    </xdr:to>
    <xdr:pic>
      <xdr:nvPicPr>
        <xdr:cNvPr id="2" name="Picture 1" descr="brasa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8827" y="109904"/>
          <a:ext cx="6286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273597</xdr:colOff>
      <xdr:row>10</xdr:row>
      <xdr:rowOff>79155</xdr:rowOff>
    </xdr:from>
    <xdr:to>
      <xdr:col>19</xdr:col>
      <xdr:colOff>193472</xdr:colOff>
      <xdr:row>22</xdr:row>
      <xdr:rowOff>143969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46447" y="2022255"/>
          <a:ext cx="2967875" cy="21427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578827</xdr:colOff>
      <xdr:row>0</xdr:row>
      <xdr:rowOff>109904</xdr:rowOff>
    </xdr:from>
    <xdr:to>
      <xdr:col>1</xdr:col>
      <xdr:colOff>599342</xdr:colOff>
      <xdr:row>3</xdr:row>
      <xdr:rowOff>128954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8827" y="109904"/>
          <a:ext cx="63011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273597</xdr:colOff>
      <xdr:row>10</xdr:row>
      <xdr:rowOff>79155</xdr:rowOff>
    </xdr:from>
    <xdr:to>
      <xdr:col>17</xdr:col>
      <xdr:colOff>193472</xdr:colOff>
      <xdr:row>20</xdr:row>
      <xdr:rowOff>26738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913022" y="2022255"/>
          <a:ext cx="2967875" cy="21427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2000250</xdr:colOff>
      <xdr:row>68</xdr:row>
      <xdr:rowOff>9525</xdr:rowOff>
    </xdr:from>
    <xdr:to>
      <xdr:col>1</xdr:col>
      <xdr:colOff>2076450</xdr:colOff>
      <xdr:row>69</xdr:row>
      <xdr:rowOff>44162</xdr:rowOff>
    </xdr:to>
    <xdr:sp macro="" textlink="">
      <xdr:nvSpPr>
        <xdr:cNvPr id="7509" name="Text Box 3"/>
        <xdr:cNvSpPr txBox="1">
          <a:spLocks noChangeArrowheads="1"/>
        </xdr:cNvSpPr>
      </xdr:nvSpPr>
      <xdr:spPr bwMode="auto">
        <a:xfrm>
          <a:off x="2486025" y="10906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222250</xdr:colOff>
      <xdr:row>0</xdr:row>
      <xdr:rowOff>150813</xdr:rowOff>
    </xdr:from>
    <xdr:to>
      <xdr:col>1</xdr:col>
      <xdr:colOff>2307563</xdr:colOff>
      <xdr:row>3</xdr:row>
      <xdr:rowOff>150813</xdr:rowOff>
    </xdr:to>
    <xdr:pic>
      <xdr:nvPicPr>
        <xdr:cNvPr id="4" name="Image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6438" y="150813"/>
          <a:ext cx="2085313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78440</xdr:colOff>
      <xdr:row>0</xdr:row>
      <xdr:rowOff>168088</xdr:rowOff>
    </xdr:from>
    <xdr:to>
      <xdr:col>4</xdr:col>
      <xdr:colOff>34636</xdr:colOff>
      <xdr:row>2</xdr:row>
      <xdr:rowOff>123264</xdr:rowOff>
    </xdr:to>
    <xdr:pic>
      <xdr:nvPicPr>
        <xdr:cNvPr id="5" name="Image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5397" y="168088"/>
          <a:ext cx="2076543" cy="576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446690</xdr:colOff>
      <xdr:row>0</xdr:row>
      <xdr:rowOff>105104</xdr:rowOff>
    </xdr:from>
    <xdr:to>
      <xdr:col>1</xdr:col>
      <xdr:colOff>1847890</xdr:colOff>
      <xdr:row>3</xdr:row>
      <xdr:rowOff>0</xdr:rowOff>
    </xdr:to>
    <xdr:pic>
      <xdr:nvPicPr>
        <xdr:cNvPr id="2" name="Image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34966" y="105104"/>
          <a:ext cx="1401200" cy="505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862379</xdr:colOff>
      <xdr:row>27</xdr:row>
      <xdr:rowOff>101844</xdr:rowOff>
    </xdr:from>
    <xdr:to>
      <xdr:col>1</xdr:col>
      <xdr:colOff>2305783</xdr:colOff>
      <xdr:row>30</xdr:row>
      <xdr:rowOff>130419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2379" y="4864344"/>
          <a:ext cx="2403231" cy="51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101111</xdr:colOff>
      <xdr:row>1</xdr:row>
      <xdr:rowOff>21980</xdr:rowOff>
    </xdr:from>
    <xdr:to>
      <xdr:col>1</xdr:col>
      <xdr:colOff>95250</xdr:colOff>
      <xdr:row>3</xdr:row>
      <xdr:rowOff>43961</xdr:rowOff>
    </xdr:to>
    <xdr:pic>
      <xdr:nvPicPr>
        <xdr:cNvPr id="3" name="Imagem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1111" y="183172"/>
          <a:ext cx="953966" cy="344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ordena&#231;&#227;o%20Tecnica\_Drenagem%20e%20Pavimenta&#231;&#227;o\RUA%20FERMINO%20VIEIRA%20CORDEIRO\01%20-%20FERMINO%20VIEIRA%202019\00%20FERMINO%20VIEIRA%20-%202019\_%20CD%20LICITA&#199;&#195;O%20FERMINO%20VIEIRA%20%202019%20corre&#231;&#227;o\DOCUMENTOS\_OR&#199;AMENTO%20FERMINO%20REV%2013%20-%202019%20MF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2709142007\Downloads\C&#243;pia%20de%20R.%20Ag&#237;lio%20Cunha-REVIS&#195;O7-%20C&#243;pia%20(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 Preliminares"/>
      <sheetName val="Drenagem"/>
      <sheetName val="Quanti Drenagem"/>
      <sheetName val="SERV. COMPLEMENTARES E SINALIZ"/>
      <sheetName val="PAVIMENTAÇÃO"/>
      <sheetName val="Adm Local"/>
      <sheetName val="QUANTITATIVO"/>
      <sheetName val="ORÇAMENTO"/>
      <sheetName val="CRONOGRAMA"/>
      <sheetName val="BDI"/>
      <sheetName val="Serv. Topog."/>
      <sheetName val="PISO PODO"/>
      <sheetName val="Escoramento"/>
      <sheetName val="Boca BDCC 3,0x2,0"/>
      <sheetName val="Corpo BSCC 3,0X2,0"/>
    </sheetNames>
    <sheetDataSet>
      <sheetData sheetId="0">
        <row r="14">
          <cell r="A14" t="str">
            <v>1.0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.SERV. PRELIMINARES"/>
      <sheetName val="Memo Dren"/>
      <sheetName val="2.DRENAGEM"/>
      <sheetName val="3.PAVIMENTAÇÃO"/>
      <sheetName val="4.SINALIZAÇÃO"/>
      <sheetName val="5.SERV. COMPLEMENTARES"/>
      <sheetName val="Compactação"/>
      <sheetName val="6. Iluminação"/>
      <sheetName val="7. Prolongamento marginal"/>
      <sheetName val="8.ADM Local"/>
      <sheetName val="QUANTITATIVOS"/>
      <sheetName val="ORÇAMENTO"/>
      <sheetName val="CRONOGRAMA"/>
      <sheetName val="BDI"/>
      <sheetName val="Serv. Topog."/>
      <sheetName val="Regularização e compact."/>
      <sheetName val="Podotátil"/>
      <sheetName val="Estrutura placa"/>
      <sheetName val="miracema"/>
      <sheetName val="Areia "/>
      <sheetName val="Passe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75">
          <cell r="J175">
            <v>0.99999999999999856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>
        <row r="12">
          <cell r="C12">
            <v>6.4999999999999997E-3</v>
          </cell>
        </row>
        <row r="13">
          <cell r="C13">
            <v>0.03</v>
          </cell>
        </row>
        <row r="14">
          <cell r="C14">
            <v>0.02</v>
          </cell>
        </row>
        <row r="15">
          <cell r="C15">
            <v>0.02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40"/>
  <sheetViews>
    <sheetView showGridLines="0" topLeftCell="A25" zoomScale="130" zoomScaleNormal="130" workbookViewId="0">
      <selection activeCell="L44" sqref="L44"/>
    </sheetView>
  </sheetViews>
  <sheetFormatPr defaultRowHeight="12.75"/>
  <cols>
    <col min="2" max="2" width="61" customWidth="1"/>
    <col min="3" max="3" width="8" bestFit="1" customWidth="1"/>
    <col min="4" max="4" width="10.7109375" bestFit="1" customWidth="1"/>
    <col min="5" max="5" width="9.7109375" bestFit="1" customWidth="1"/>
    <col min="8" max="8" width="12.140625" customWidth="1"/>
    <col min="9" max="10" width="14" customWidth="1"/>
    <col min="11" max="11" width="15.7109375" customWidth="1"/>
    <col min="12" max="12" width="9.42578125" bestFit="1" customWidth="1"/>
  </cols>
  <sheetData>
    <row r="1" spans="1:22">
      <c r="A1" s="250" t="s">
        <v>5</v>
      </c>
      <c r="B1" s="250"/>
      <c r="C1" s="250"/>
      <c r="D1" s="250"/>
    </row>
    <row r="2" spans="1:22" ht="18">
      <c r="A2" s="251" t="s">
        <v>3</v>
      </c>
      <c r="B2" s="251"/>
      <c r="C2" s="251"/>
      <c r="D2" s="251"/>
    </row>
    <row r="3" spans="1:22" ht="14.25">
      <c r="A3" s="252" t="s">
        <v>122</v>
      </c>
      <c r="B3" s="252"/>
      <c r="C3" s="252"/>
      <c r="D3" s="252"/>
    </row>
    <row r="4" spans="1:22">
      <c r="A4" s="253" t="s">
        <v>6</v>
      </c>
      <c r="B4" s="253"/>
      <c r="C4" s="253"/>
      <c r="D4" s="253"/>
    </row>
    <row r="5" spans="1:22" ht="18">
      <c r="A5" s="10"/>
      <c r="B5" s="11"/>
      <c r="C5" s="12"/>
      <c r="D5" s="12"/>
    </row>
    <row r="6" spans="1:22" ht="15.75">
      <c r="A6" s="254" t="str">
        <f>B10</f>
        <v>SERVIÇOS PRELIMINARES</v>
      </c>
      <c r="B6" s="254"/>
      <c r="C6" s="254"/>
      <c r="D6" s="254"/>
    </row>
    <row r="7" spans="1:22" ht="18">
      <c r="A7" s="255" t="s">
        <v>52</v>
      </c>
      <c r="B7" s="255"/>
      <c r="C7" s="255"/>
      <c r="D7" s="255"/>
    </row>
    <row r="8" spans="1:22" ht="18">
      <c r="A8" s="247"/>
      <c r="B8" s="248"/>
      <c r="C8" s="248"/>
      <c r="D8" s="249"/>
    </row>
    <row r="9" spans="1:22" s="13" customFormat="1">
      <c r="A9" s="26" t="s">
        <v>2</v>
      </c>
      <c r="B9" s="27" t="s">
        <v>53</v>
      </c>
      <c r="C9" s="28" t="s">
        <v>8</v>
      </c>
      <c r="D9" s="28" t="s">
        <v>0</v>
      </c>
      <c r="H9" s="35" t="str">
        <f>A17</f>
        <v>2.1.1</v>
      </c>
      <c r="I9" s="36" t="s">
        <v>246</v>
      </c>
      <c r="J9" s="36"/>
      <c r="K9" s="40">
        <f>SUM(L11:L12)*4</f>
        <v>495.04</v>
      </c>
      <c r="L9" s="37" t="s">
        <v>71</v>
      </c>
      <c r="M9" t="s">
        <v>62</v>
      </c>
      <c r="N9"/>
      <c r="O9"/>
      <c r="P9"/>
    </row>
    <row r="10" spans="1:22" s="13" customFormat="1" ht="24">
      <c r="A10" s="115" t="str">
        <f>'[1]Serviços Preliminares'!A14</f>
        <v>1.0</v>
      </c>
      <c r="B10" s="114" t="s">
        <v>32</v>
      </c>
      <c r="C10" s="107"/>
      <c r="D10" s="113"/>
      <c r="H10" s="23" t="s">
        <v>72</v>
      </c>
      <c r="I10" s="23" t="s">
        <v>67</v>
      </c>
      <c r="J10" s="23" t="s">
        <v>245</v>
      </c>
      <c r="K10" s="15" t="s">
        <v>100</v>
      </c>
      <c r="L10" s="23" t="s">
        <v>73</v>
      </c>
      <c r="M10" s="44" t="s">
        <v>74</v>
      </c>
      <c r="N10" s="44"/>
      <c r="O10"/>
      <c r="P10"/>
    </row>
    <row r="11" spans="1:22" s="13" customFormat="1" ht="24">
      <c r="A11" s="118" t="s">
        <v>19</v>
      </c>
      <c r="B11" s="25" t="s">
        <v>232</v>
      </c>
      <c r="C11" s="156" t="s">
        <v>7</v>
      </c>
      <c r="D11" s="156">
        <f>3*1</f>
        <v>3</v>
      </c>
      <c r="H11" s="23">
        <f>ROUNDUP(I12/0.2,0)</f>
        <v>27</v>
      </c>
      <c r="I11" s="23">
        <v>21.05</v>
      </c>
      <c r="J11" s="241">
        <v>4.2</v>
      </c>
      <c r="K11" s="244">
        <f>LOOKUP(J11,$U$13:$U$20,$V$13:$V$20)</f>
        <v>0.109</v>
      </c>
      <c r="L11" s="39">
        <f>ROUND(H11*I11*K11,2)</f>
        <v>61.95</v>
      </c>
      <c r="M11" t="s">
        <v>165</v>
      </c>
      <c r="N11"/>
      <c r="O11"/>
      <c r="P11"/>
    </row>
    <row r="12" spans="1:22" s="13" customFormat="1" ht="24">
      <c r="A12" s="118" t="s">
        <v>107</v>
      </c>
      <c r="B12" s="25" t="s">
        <v>133</v>
      </c>
      <c r="C12" s="156" t="s">
        <v>134</v>
      </c>
      <c r="D12" s="156">
        <v>5</v>
      </c>
      <c r="H12" s="23">
        <f>ROUNDUP(I11/0.2,0)</f>
        <v>106</v>
      </c>
      <c r="I12" s="23">
        <v>5.35</v>
      </c>
      <c r="J12" s="241">
        <v>4.2</v>
      </c>
      <c r="K12" s="79">
        <f>LOOKUP(J12,$U$13:$U$20,$V$13:$V$20)</f>
        <v>0.109</v>
      </c>
      <c r="L12" s="39">
        <f>ROUND(H12*I12*K12,2)</f>
        <v>61.81</v>
      </c>
      <c r="M12" t="s">
        <v>165</v>
      </c>
      <c r="N12"/>
      <c r="O12"/>
      <c r="P12"/>
      <c r="U12" s="242" t="s">
        <v>243</v>
      </c>
      <c r="V12" s="242" t="s">
        <v>244</v>
      </c>
    </row>
    <row r="13" spans="1:22" s="13" customFormat="1">
      <c r="A13" s="118" t="s">
        <v>132</v>
      </c>
      <c r="B13" s="25" t="s">
        <v>150</v>
      </c>
      <c r="C13" s="156" t="s">
        <v>70</v>
      </c>
      <c r="D13" s="156">
        <v>1</v>
      </c>
      <c r="H13"/>
      <c r="I13"/>
      <c r="J13" s="242"/>
      <c r="K13"/>
      <c r="L13"/>
      <c r="M13"/>
      <c r="N13"/>
      <c r="O13"/>
      <c r="P13"/>
      <c r="U13" s="243">
        <v>4.2</v>
      </c>
      <c r="V13" s="242">
        <v>0.109</v>
      </c>
    </row>
    <row r="14" spans="1:22" s="13" customFormat="1">
      <c r="A14" s="116"/>
      <c r="B14" s="71"/>
      <c r="C14" s="128"/>
      <c r="D14" s="129"/>
      <c r="E14"/>
      <c r="H14" s="43"/>
      <c r="I14" s="43"/>
      <c r="J14" s="242"/>
      <c r="K14" s="43"/>
      <c r="L14" s="43"/>
      <c r="M14"/>
      <c r="N14" s="80"/>
      <c r="O14"/>
      <c r="P14"/>
      <c r="U14" s="243">
        <v>5</v>
      </c>
      <c r="V14" s="242">
        <v>0.154</v>
      </c>
    </row>
    <row r="15" spans="1:22" s="13" customFormat="1">
      <c r="A15" s="115" t="s">
        <v>200</v>
      </c>
      <c r="B15" s="114" t="s">
        <v>223</v>
      </c>
      <c r="C15" s="107"/>
      <c r="D15" s="113"/>
      <c r="E15"/>
      <c r="H15" s="43"/>
      <c r="I15" s="43"/>
      <c r="J15" s="242"/>
      <c r="K15" s="43"/>
      <c r="L15" s="43"/>
      <c r="M15"/>
      <c r="N15" s="80"/>
      <c r="O15"/>
      <c r="P15"/>
      <c r="U15" s="243">
        <v>6.3</v>
      </c>
      <c r="V15" s="242">
        <v>0.245</v>
      </c>
    </row>
    <row r="16" spans="1:22" s="13" customFormat="1">
      <c r="A16" s="115" t="s">
        <v>21</v>
      </c>
      <c r="B16" s="114" t="s">
        <v>18</v>
      </c>
      <c r="C16" s="107"/>
      <c r="D16" s="113"/>
      <c r="E16"/>
      <c r="H16" s="35" t="str">
        <f>A18</f>
        <v>2.1.2</v>
      </c>
      <c r="I16" s="36" t="s">
        <v>57</v>
      </c>
      <c r="J16" s="36"/>
      <c r="K16" s="40">
        <f>SUM(L18:L23)</f>
        <v>962.58999999999992</v>
      </c>
      <c r="L16" s="37" t="s">
        <v>71</v>
      </c>
      <c r="M16" s="80" t="s">
        <v>106</v>
      </c>
      <c r="O16"/>
      <c r="P16"/>
      <c r="U16" s="243">
        <v>8</v>
      </c>
      <c r="V16" s="242">
        <v>0.39500000000000002</v>
      </c>
    </row>
    <row r="17" spans="1:22" s="13" customFormat="1" ht="24">
      <c r="A17" s="215" t="s">
        <v>180</v>
      </c>
      <c r="B17" s="216" t="s">
        <v>36</v>
      </c>
      <c r="C17" s="217" t="str">
        <f>L9</f>
        <v>kg</v>
      </c>
      <c r="D17" s="218">
        <f>K9</f>
        <v>495.04</v>
      </c>
      <c r="E17" s="136"/>
      <c r="F17" s="137"/>
      <c r="G17" s="13">
        <v>7</v>
      </c>
      <c r="H17" s="23" t="s">
        <v>72</v>
      </c>
      <c r="I17" s="23" t="s">
        <v>67</v>
      </c>
      <c r="J17" s="23" t="s">
        <v>245</v>
      </c>
      <c r="K17" s="15" t="s">
        <v>100</v>
      </c>
      <c r="L17" s="23" t="s">
        <v>73</v>
      </c>
      <c r="M17"/>
      <c r="N17"/>
      <c r="O17"/>
      <c r="P17"/>
      <c r="U17" s="243">
        <v>10</v>
      </c>
      <c r="V17" s="242">
        <v>0.61699999999999999</v>
      </c>
    </row>
    <row r="18" spans="1:22" s="13" customFormat="1">
      <c r="A18" s="215" t="s">
        <v>181</v>
      </c>
      <c r="B18" s="216" t="s">
        <v>34</v>
      </c>
      <c r="C18" s="217" t="str">
        <f>L16</f>
        <v>kg</v>
      </c>
      <c r="D18" s="218">
        <f>K16</f>
        <v>962.58999999999992</v>
      </c>
      <c r="E18" s="136"/>
      <c r="F18" s="137"/>
      <c r="H18" s="23">
        <f>7*3*3</f>
        <v>63</v>
      </c>
      <c r="I18" s="23">
        <v>1.44</v>
      </c>
      <c r="J18" s="241">
        <v>8</v>
      </c>
      <c r="K18" s="79">
        <f t="shared" ref="K18:K23" si="0">LOOKUP(J18,$U$13:$U$20,$V$13:$V$20)</f>
        <v>0.39500000000000002</v>
      </c>
      <c r="L18" s="39">
        <f t="shared" ref="L18:L23" si="1">ROUND(H18*I18*K18,2)</f>
        <v>35.83</v>
      </c>
      <c r="M18" t="s">
        <v>166</v>
      </c>
      <c r="N18"/>
      <c r="O18"/>
      <c r="P18"/>
      <c r="U18" s="243">
        <v>12.5</v>
      </c>
      <c r="V18" s="242">
        <v>0.96299999999999997</v>
      </c>
    </row>
    <row r="19" spans="1:22" s="13" customFormat="1">
      <c r="A19" s="215" t="s">
        <v>183</v>
      </c>
      <c r="B19" s="216" t="s">
        <v>170</v>
      </c>
      <c r="C19" s="217" t="str">
        <f>L25</f>
        <v>m³</v>
      </c>
      <c r="D19" s="218">
        <f>K25</f>
        <v>9.4799999999999986</v>
      </c>
      <c r="E19" s="136"/>
      <c r="F19" s="137"/>
      <c r="H19" s="23">
        <f>7*3*3</f>
        <v>63</v>
      </c>
      <c r="I19" s="23">
        <v>1.84</v>
      </c>
      <c r="J19" s="241">
        <v>8</v>
      </c>
      <c r="K19" s="79">
        <f t="shared" si="0"/>
        <v>0.39500000000000002</v>
      </c>
      <c r="L19" s="39">
        <f t="shared" si="1"/>
        <v>45.79</v>
      </c>
      <c r="M19" t="s">
        <v>166</v>
      </c>
      <c r="N19"/>
      <c r="O19"/>
      <c r="P19"/>
    </row>
    <row r="20" spans="1:22" s="13" customFormat="1" ht="24">
      <c r="A20" s="215" t="s">
        <v>184</v>
      </c>
      <c r="B20" s="216" t="s">
        <v>63</v>
      </c>
      <c r="C20" s="217" t="str">
        <f>L31</f>
        <v>m³</v>
      </c>
      <c r="D20" s="218">
        <f>K31</f>
        <v>49.6</v>
      </c>
      <c r="E20" s="138"/>
      <c r="F20" s="139"/>
      <c r="H20" s="23">
        <f>4*3</f>
        <v>12</v>
      </c>
      <c r="I20" s="23">
        <v>21.05</v>
      </c>
      <c r="J20" s="241">
        <v>8</v>
      </c>
      <c r="K20" s="79">
        <f t="shared" si="0"/>
        <v>0.39500000000000002</v>
      </c>
      <c r="L20" s="39">
        <f t="shared" si="1"/>
        <v>99.78</v>
      </c>
      <c r="M20" t="s">
        <v>60</v>
      </c>
      <c r="N20" s="80"/>
      <c r="O20" s="45"/>
      <c r="P20"/>
    </row>
    <row r="21" spans="1:22" s="13" customFormat="1">
      <c r="A21" s="215" t="s">
        <v>185</v>
      </c>
      <c r="B21" s="216" t="s">
        <v>241</v>
      </c>
      <c r="C21" s="217" t="s">
        <v>7</v>
      </c>
      <c r="D21" s="218">
        <f>K41</f>
        <v>164.48</v>
      </c>
      <c r="E21" s="138"/>
      <c r="F21" s="137"/>
      <c r="H21" s="23">
        <f>7*4</f>
        <v>28</v>
      </c>
      <c r="I21" s="23">
        <v>5.35</v>
      </c>
      <c r="J21" s="241">
        <v>8</v>
      </c>
      <c r="K21" s="79">
        <f t="shared" si="0"/>
        <v>0.39500000000000002</v>
      </c>
      <c r="L21" s="39">
        <f t="shared" si="1"/>
        <v>59.17</v>
      </c>
      <c r="M21" t="s">
        <v>60</v>
      </c>
      <c r="N21"/>
      <c r="O21"/>
      <c r="P21"/>
    </row>
    <row r="22" spans="1:22" s="13" customFormat="1">
      <c r="A22" s="116"/>
      <c r="B22" s="71"/>
      <c r="C22" s="128"/>
      <c r="D22" s="129"/>
      <c r="E22" s="140"/>
      <c r="F22" s="141"/>
      <c r="H22" s="23">
        <f>ROUNDUP(I23/0.2,0)</f>
        <v>118</v>
      </c>
      <c r="I22" s="23">
        <v>7.75</v>
      </c>
      <c r="J22" s="241">
        <v>8</v>
      </c>
      <c r="K22" s="79">
        <f t="shared" si="0"/>
        <v>0.39500000000000002</v>
      </c>
      <c r="L22" s="39">
        <f t="shared" si="1"/>
        <v>361.23</v>
      </c>
      <c r="M22" t="s">
        <v>164</v>
      </c>
      <c r="N22"/>
      <c r="O22"/>
      <c r="P22"/>
    </row>
    <row r="23" spans="1:22" s="13" customFormat="1">
      <c r="A23" s="115" t="s">
        <v>22</v>
      </c>
      <c r="B23" s="114" t="s">
        <v>20</v>
      </c>
      <c r="C23" s="107"/>
      <c r="D23" s="113"/>
      <c r="H23" s="23">
        <f>ROUNDUP(I22/0.2,0)</f>
        <v>39</v>
      </c>
      <c r="I23" s="23">
        <v>23.42</v>
      </c>
      <c r="J23" s="241">
        <v>8</v>
      </c>
      <c r="K23" s="79">
        <f t="shared" si="0"/>
        <v>0.39500000000000002</v>
      </c>
      <c r="L23" s="39">
        <f t="shared" si="1"/>
        <v>360.79</v>
      </c>
      <c r="M23" t="s">
        <v>164</v>
      </c>
      <c r="N23"/>
      <c r="O23"/>
      <c r="P23"/>
    </row>
    <row r="24" spans="1:22" s="13" customFormat="1" ht="24">
      <c r="A24" s="215" t="s">
        <v>182</v>
      </c>
      <c r="B24" s="216" t="s">
        <v>129</v>
      </c>
      <c r="C24" s="217" t="str">
        <f>L48</f>
        <v>m²</v>
      </c>
      <c r="D24" s="217">
        <f>K48</f>
        <v>337.56</v>
      </c>
      <c r="H24"/>
      <c r="I24"/>
      <c r="J24"/>
      <c r="K24"/>
      <c r="L24"/>
      <c r="M24"/>
      <c r="N24"/>
      <c r="O24"/>
      <c r="P24"/>
    </row>
    <row r="25" spans="1:22" s="13" customFormat="1">
      <c r="A25" s="215" t="s">
        <v>186</v>
      </c>
      <c r="B25" s="216" t="s">
        <v>167</v>
      </c>
      <c r="C25" s="217" t="str">
        <f>L53</f>
        <v>m²</v>
      </c>
      <c r="D25" s="217">
        <f>K53</f>
        <v>9.16</v>
      </c>
      <c r="F25" s="34"/>
      <c r="H25" s="35" t="str">
        <f>A19</f>
        <v>2.1.3</v>
      </c>
      <c r="I25" s="36" t="s">
        <v>57</v>
      </c>
      <c r="J25" s="36"/>
      <c r="K25" s="40">
        <f>SUM(L27:L29)</f>
        <v>9.4799999999999986</v>
      </c>
      <c r="L25" s="37" t="s">
        <v>4</v>
      </c>
      <c r="M25"/>
      <c r="N25"/>
      <c r="O25" s="260" t="s">
        <v>95</v>
      </c>
      <c r="P25" s="261"/>
      <c r="Q25" s="261"/>
      <c r="R25" s="261"/>
      <c r="S25" s="261"/>
      <c r="T25" s="261"/>
      <c r="U25" s="261"/>
      <c r="V25" s="262"/>
    </row>
    <row r="26" spans="1:22" s="13" customFormat="1">
      <c r="A26" s="215" t="s">
        <v>187</v>
      </c>
      <c r="B26" s="216" t="s">
        <v>135</v>
      </c>
      <c r="C26" s="217" t="str">
        <f>L59</f>
        <v>m³</v>
      </c>
      <c r="D26" s="218">
        <f>K59</f>
        <v>0.60000000000000009</v>
      </c>
      <c r="H26" s="23" t="s">
        <v>58</v>
      </c>
      <c r="I26" s="23" t="s">
        <v>49</v>
      </c>
      <c r="J26" s="23" t="s">
        <v>247</v>
      </c>
      <c r="K26" s="23" t="s">
        <v>55</v>
      </c>
      <c r="L26" s="23" t="s">
        <v>59</v>
      </c>
      <c r="M26"/>
      <c r="N26"/>
      <c r="O26" s="263" t="s">
        <v>96</v>
      </c>
      <c r="P26" s="264"/>
      <c r="Q26" s="264"/>
      <c r="R26" s="264"/>
      <c r="S26" s="265"/>
      <c r="T26" s="266" t="s">
        <v>97</v>
      </c>
      <c r="U26" s="264"/>
      <c r="V26" s="267"/>
    </row>
    <row r="27" spans="1:22" s="13" customFormat="1" ht="33.75">
      <c r="A27" s="215" t="s">
        <v>188</v>
      </c>
      <c r="B27" s="216" t="s">
        <v>127</v>
      </c>
      <c r="C27" s="219" t="s">
        <v>7</v>
      </c>
      <c r="D27" s="219">
        <f>(D25+D24)*2</f>
        <v>693.44</v>
      </c>
      <c r="H27" s="23">
        <v>23.42</v>
      </c>
      <c r="I27" s="23">
        <v>7.75</v>
      </c>
      <c r="J27" s="23">
        <v>1</v>
      </c>
      <c r="K27" s="23">
        <v>0.05</v>
      </c>
      <c r="L27" s="39">
        <f>ROUND(H27*I27*J27*K27,2)</f>
        <v>9.08</v>
      </c>
      <c r="M27" s="142" t="s">
        <v>169</v>
      </c>
      <c r="N27"/>
      <c r="O27" s="75" t="s">
        <v>98</v>
      </c>
      <c r="P27" s="74" t="s">
        <v>99</v>
      </c>
      <c r="Q27" s="74" t="s">
        <v>100</v>
      </c>
      <c r="R27" s="74" t="s">
        <v>101</v>
      </c>
      <c r="S27" s="74" t="s">
        <v>102</v>
      </c>
      <c r="T27" s="78" t="s">
        <v>99</v>
      </c>
      <c r="U27" s="268" t="s">
        <v>103</v>
      </c>
      <c r="V27" s="269"/>
    </row>
    <row r="28" spans="1:22" s="13" customFormat="1">
      <c r="A28" s="215" t="s">
        <v>189</v>
      </c>
      <c r="B28" s="216" t="s">
        <v>147</v>
      </c>
      <c r="C28" s="217" t="str">
        <f>L64</f>
        <v>m²</v>
      </c>
      <c r="D28" s="217">
        <f>K64</f>
        <v>693.44</v>
      </c>
      <c r="E28" s="30"/>
      <c r="F28" s="30"/>
      <c r="H28" s="23">
        <v>1</v>
      </c>
      <c r="I28" s="23">
        <v>1</v>
      </c>
      <c r="J28" s="23">
        <v>1</v>
      </c>
      <c r="K28" s="23">
        <v>0.2</v>
      </c>
      <c r="L28" s="39">
        <f>ROUND(H28*I28*J28*K28,2)</f>
        <v>0.2</v>
      </c>
      <c r="M28" s="142" t="s">
        <v>230</v>
      </c>
      <c r="N28"/>
      <c r="O28" s="77">
        <v>50</v>
      </c>
      <c r="P28" s="76">
        <v>6.3</v>
      </c>
      <c r="Q28" s="76">
        <v>0.245</v>
      </c>
      <c r="R28" s="76" t="s">
        <v>104</v>
      </c>
      <c r="S28" s="76">
        <v>31.2</v>
      </c>
      <c r="T28" s="76">
        <v>6.3</v>
      </c>
      <c r="U28" s="258">
        <v>32</v>
      </c>
      <c r="V28" s="259"/>
    </row>
    <row r="29" spans="1:22" s="13" customFormat="1" ht="36">
      <c r="A29" s="215" t="s">
        <v>190</v>
      </c>
      <c r="B29" s="216" t="s">
        <v>149</v>
      </c>
      <c r="C29" s="217" t="str">
        <f>L73</f>
        <v>m²</v>
      </c>
      <c r="D29" s="218">
        <f>K68</f>
        <v>374.47999999999996</v>
      </c>
      <c r="E29" s="31"/>
      <c r="F29" s="32"/>
      <c r="G29" s="32"/>
      <c r="H29" s="23">
        <v>1</v>
      </c>
      <c r="I29" s="23">
        <v>1</v>
      </c>
      <c r="J29" s="23">
        <v>1</v>
      </c>
      <c r="K29" s="23">
        <v>0.2</v>
      </c>
      <c r="L29" s="39">
        <f>ROUND(H29*I29*J29*K29,2)</f>
        <v>0.2</v>
      </c>
      <c r="M29" s="142" t="s">
        <v>145</v>
      </c>
      <c r="N29"/>
      <c r="O29" s="75">
        <v>50</v>
      </c>
      <c r="P29" s="74">
        <v>8</v>
      </c>
      <c r="Q29" s="74">
        <v>0.39500000000000002</v>
      </c>
      <c r="R29" s="74" t="s">
        <v>104</v>
      </c>
      <c r="S29" s="74">
        <v>50.3</v>
      </c>
      <c r="T29" s="74">
        <v>8</v>
      </c>
      <c r="U29" s="256">
        <v>40</v>
      </c>
      <c r="V29" s="257"/>
    </row>
    <row r="30" spans="1:22" s="13" customFormat="1" ht="24">
      <c r="A30" s="215" t="s">
        <v>191</v>
      </c>
      <c r="B30" s="216" t="s">
        <v>146</v>
      </c>
      <c r="C30" s="217" t="str">
        <f>L73</f>
        <v>m²</v>
      </c>
      <c r="D30" s="217">
        <f>K73</f>
        <v>48.94</v>
      </c>
      <c r="E30" s="31"/>
      <c r="F30" s="32"/>
      <c r="H30"/>
      <c r="I30"/>
      <c r="J30"/>
      <c r="K30"/>
      <c r="L30"/>
      <c r="M30"/>
      <c r="N30"/>
      <c r="O30" s="77">
        <v>50</v>
      </c>
      <c r="P30" s="76">
        <v>10</v>
      </c>
      <c r="Q30" s="76">
        <v>0.61699999999999999</v>
      </c>
      <c r="R30" s="76" t="s">
        <v>105</v>
      </c>
      <c r="S30" s="76">
        <v>78.5</v>
      </c>
      <c r="T30" s="76">
        <v>10</v>
      </c>
      <c r="U30" s="258">
        <v>50</v>
      </c>
      <c r="V30" s="259"/>
    </row>
    <row r="31" spans="1:22" s="13" customFormat="1">
      <c r="A31" s="116"/>
      <c r="B31" s="71"/>
      <c r="C31" s="128"/>
      <c r="D31" s="129"/>
      <c r="E31" s="31"/>
      <c r="F31" s="32"/>
      <c r="H31" s="35" t="str">
        <f>A20</f>
        <v>2.1.4</v>
      </c>
      <c r="I31" s="36" t="s">
        <v>57</v>
      </c>
      <c r="J31" s="36"/>
      <c r="K31" s="40">
        <f>SUM(L33:L39)</f>
        <v>49.6</v>
      </c>
      <c r="L31" s="37" t="s">
        <v>4</v>
      </c>
      <c r="N31" s="142"/>
      <c r="O31" s="75">
        <v>50</v>
      </c>
      <c r="P31" s="74">
        <v>12.5</v>
      </c>
      <c r="Q31" s="74">
        <v>0.96299999999999997</v>
      </c>
      <c r="R31" s="74" t="s">
        <v>105</v>
      </c>
      <c r="S31" s="74">
        <v>122.7</v>
      </c>
      <c r="T31" s="74">
        <v>12.5</v>
      </c>
      <c r="U31" s="256">
        <v>63</v>
      </c>
      <c r="V31" s="257"/>
    </row>
    <row r="32" spans="1:22" s="13" customFormat="1">
      <c r="A32" s="111" t="s">
        <v>23</v>
      </c>
      <c r="B32" s="112" t="s">
        <v>174</v>
      </c>
      <c r="C32" s="107"/>
      <c r="D32" s="113"/>
      <c r="E32" s="31"/>
      <c r="F32" s="32"/>
      <c r="H32" s="23" t="s">
        <v>58</v>
      </c>
      <c r="I32" s="23" t="s">
        <v>49</v>
      </c>
      <c r="J32" s="23" t="s">
        <v>247</v>
      </c>
      <c r="K32" s="23" t="s">
        <v>55</v>
      </c>
      <c r="L32" s="23" t="s">
        <v>59</v>
      </c>
      <c r="N32" s="142"/>
      <c r="O32" s="77">
        <v>50</v>
      </c>
      <c r="P32" s="76">
        <v>16</v>
      </c>
      <c r="Q32" s="76">
        <v>1.5780000000000001</v>
      </c>
      <c r="R32" s="76" t="s">
        <v>105</v>
      </c>
      <c r="S32" s="76">
        <v>201.1</v>
      </c>
      <c r="T32" s="76">
        <v>16</v>
      </c>
      <c r="U32" s="258">
        <v>80</v>
      </c>
      <c r="V32" s="259"/>
    </row>
    <row r="33" spans="1:22" s="13" customFormat="1">
      <c r="A33" s="118" t="s">
        <v>192</v>
      </c>
      <c r="B33" s="25" t="s">
        <v>125</v>
      </c>
      <c r="C33" s="118" t="str">
        <f>L78</f>
        <v>m</v>
      </c>
      <c r="D33" s="118">
        <f>K78</f>
        <v>109.6</v>
      </c>
      <c r="E33" s="31"/>
      <c r="F33" s="32"/>
      <c r="H33" s="23">
        <v>1</v>
      </c>
      <c r="I33" s="23">
        <v>1</v>
      </c>
      <c r="J33" s="23">
        <v>2</v>
      </c>
      <c r="K33" s="23">
        <v>0.1</v>
      </c>
      <c r="L33" s="39">
        <f>ROUND(H33*I33*J33*K33,2)</f>
        <v>0.2</v>
      </c>
      <c r="M33" s="13" t="s">
        <v>173</v>
      </c>
      <c r="N33"/>
      <c r="O33" s="75">
        <v>50</v>
      </c>
      <c r="P33" s="74">
        <v>20</v>
      </c>
      <c r="Q33" s="74">
        <v>2.4660000000000002</v>
      </c>
      <c r="R33" s="74" t="s">
        <v>105</v>
      </c>
      <c r="S33" s="74">
        <v>314.2</v>
      </c>
      <c r="T33" s="74">
        <v>20</v>
      </c>
      <c r="U33" s="256">
        <v>160</v>
      </c>
      <c r="V33" s="257"/>
    </row>
    <row r="34" spans="1:22" s="13" customFormat="1" ht="24">
      <c r="A34" s="118" t="s">
        <v>193</v>
      </c>
      <c r="B34" s="25" t="s">
        <v>45</v>
      </c>
      <c r="C34" s="118" t="s">
        <v>70</v>
      </c>
      <c r="D34" s="118">
        <v>1</v>
      </c>
      <c r="E34" s="31"/>
      <c r="F34" s="32"/>
      <c r="H34" s="23">
        <v>1</v>
      </c>
      <c r="I34" s="23">
        <v>1</v>
      </c>
      <c r="J34" s="23">
        <v>2</v>
      </c>
      <c r="K34" s="23">
        <v>0.1</v>
      </c>
      <c r="L34" s="39">
        <f>ROUND(H34*I34*J34*K34,2)</f>
        <v>0.2</v>
      </c>
      <c r="M34" s="142" t="s">
        <v>230</v>
      </c>
      <c r="O34" s="77">
        <v>50</v>
      </c>
      <c r="P34" s="76">
        <v>25</v>
      </c>
      <c r="Q34" s="76">
        <v>3.8530000000000002</v>
      </c>
      <c r="R34" s="76" t="s">
        <v>105</v>
      </c>
      <c r="S34" s="76">
        <v>490.9</v>
      </c>
      <c r="T34" s="76">
        <v>25</v>
      </c>
      <c r="U34" s="258">
        <v>200</v>
      </c>
      <c r="V34" s="259"/>
    </row>
    <row r="35" spans="1:22" s="13" customFormat="1" ht="12">
      <c r="A35" s="118" t="s">
        <v>194</v>
      </c>
      <c r="B35" s="25" t="s">
        <v>37</v>
      </c>
      <c r="C35" s="118" t="s">
        <v>70</v>
      </c>
      <c r="D35" s="118">
        <f>22*4</f>
        <v>88</v>
      </c>
      <c r="E35" s="31"/>
      <c r="F35" s="32"/>
      <c r="G35" s="29"/>
      <c r="H35" s="23">
        <v>7.75</v>
      </c>
      <c r="I35" s="23">
        <v>23.45</v>
      </c>
      <c r="J35" s="23">
        <v>1</v>
      </c>
      <c r="K35" s="23">
        <v>0.1</v>
      </c>
      <c r="L35" s="39">
        <f t="shared" ref="L35:L39" si="2">ROUND(H35*I35*J35*K35,2)</f>
        <v>18.170000000000002</v>
      </c>
      <c r="M35" s="13" t="s">
        <v>242</v>
      </c>
    </row>
    <row r="36" spans="1:22" s="13" customFormat="1" ht="12">
      <c r="A36" s="118" t="s">
        <v>195</v>
      </c>
      <c r="B36" s="25" t="s">
        <v>46</v>
      </c>
      <c r="C36" s="118" t="s">
        <v>70</v>
      </c>
      <c r="D36" s="118">
        <f>D35*2</f>
        <v>176</v>
      </c>
      <c r="E36" s="31"/>
      <c r="F36" s="32"/>
      <c r="H36" s="23">
        <v>0.12</v>
      </c>
      <c r="I36" s="23">
        <f>21.05</f>
        <v>21.05</v>
      </c>
      <c r="J36" s="23">
        <v>3</v>
      </c>
      <c r="K36" s="23">
        <v>0.2</v>
      </c>
      <c r="L36" s="39">
        <f t="shared" si="2"/>
        <v>1.52</v>
      </c>
      <c r="M36" s="13" t="s">
        <v>175</v>
      </c>
    </row>
    <row r="37" spans="1:22" s="13" customFormat="1" ht="12">
      <c r="A37" s="118" t="s">
        <v>196</v>
      </c>
      <c r="B37" s="25" t="s">
        <v>38</v>
      </c>
      <c r="C37" s="118" t="s">
        <v>70</v>
      </c>
      <c r="D37" s="118">
        <v>4</v>
      </c>
      <c r="E37" s="31"/>
      <c r="F37" s="32"/>
      <c r="H37" s="23">
        <v>0.12</v>
      </c>
      <c r="I37" s="23">
        <f>5.35</f>
        <v>5.35</v>
      </c>
      <c r="J37" s="23">
        <v>7</v>
      </c>
      <c r="K37" s="23">
        <v>0.2</v>
      </c>
      <c r="L37" s="39">
        <f t="shared" si="2"/>
        <v>0.9</v>
      </c>
      <c r="M37" s="13" t="s">
        <v>176</v>
      </c>
    </row>
    <row r="38" spans="1:22" s="13" customFormat="1" ht="12">
      <c r="A38" s="118" t="s">
        <v>197</v>
      </c>
      <c r="B38" s="25" t="s">
        <v>28</v>
      </c>
      <c r="C38" s="118" t="s">
        <v>69</v>
      </c>
      <c r="D38" s="118">
        <v>1</v>
      </c>
      <c r="E38" s="31"/>
      <c r="F38" s="32"/>
      <c r="H38" s="23">
        <v>0.5</v>
      </c>
      <c r="I38" s="23">
        <v>0.5</v>
      </c>
      <c r="J38" s="23">
        <v>21</v>
      </c>
      <c r="K38" s="23">
        <v>0.3</v>
      </c>
      <c r="L38" s="39">
        <f t="shared" si="2"/>
        <v>1.58</v>
      </c>
      <c r="M38" s="13" t="s">
        <v>177</v>
      </c>
    </row>
    <row r="39" spans="1:22" s="13" customFormat="1" ht="24">
      <c r="A39" s="118" t="s">
        <v>198</v>
      </c>
      <c r="B39" s="25" t="s">
        <v>29</v>
      </c>
      <c r="C39" s="118" t="s">
        <v>70</v>
      </c>
      <c r="D39" s="118">
        <v>1</v>
      </c>
      <c r="E39" s="31"/>
      <c r="F39" s="32"/>
      <c r="H39" s="23">
        <v>5.35</v>
      </c>
      <c r="I39" s="23">
        <v>21.05</v>
      </c>
      <c r="J39" s="23">
        <v>4</v>
      </c>
      <c r="K39" s="23">
        <v>0.06</v>
      </c>
      <c r="L39" s="39">
        <f t="shared" si="2"/>
        <v>27.03</v>
      </c>
      <c r="M39" s="13" t="s">
        <v>62</v>
      </c>
    </row>
    <row r="40" spans="1:22" s="13" customFormat="1" ht="12">
      <c r="A40" s="118" t="s">
        <v>234</v>
      </c>
      <c r="B40" s="25" t="s">
        <v>233</v>
      </c>
      <c r="C40" s="118" t="s">
        <v>70</v>
      </c>
      <c r="D40" s="118">
        <f>D36</f>
        <v>176</v>
      </c>
      <c r="H40" s="43"/>
      <c r="I40" s="43"/>
      <c r="J40" s="43"/>
      <c r="K40" s="43"/>
      <c r="L40" s="221"/>
    </row>
    <row r="41" spans="1:22" s="13" customFormat="1" ht="12">
      <c r="A41" s="116"/>
      <c r="B41" s="71"/>
      <c r="C41" s="128"/>
      <c r="D41" s="129"/>
      <c r="H41" s="35" t="str">
        <f>A21</f>
        <v>2.1.5</v>
      </c>
      <c r="I41" s="36" t="s">
        <v>57</v>
      </c>
      <c r="J41" s="36"/>
      <c r="K41" s="40">
        <f>SUM(L43:L46)</f>
        <v>164.48</v>
      </c>
      <c r="L41" s="37" t="s">
        <v>4</v>
      </c>
    </row>
    <row r="42" spans="1:22" s="13" customFormat="1" ht="12">
      <c r="A42" s="111" t="s">
        <v>24</v>
      </c>
      <c r="B42" s="112" t="s">
        <v>27</v>
      </c>
      <c r="C42" s="107"/>
      <c r="D42" s="113"/>
      <c r="H42" s="23" t="s">
        <v>58</v>
      </c>
      <c r="I42" s="23" t="s">
        <v>49</v>
      </c>
      <c r="J42" s="23" t="s">
        <v>247</v>
      </c>
      <c r="K42" s="23" t="s">
        <v>256</v>
      </c>
      <c r="L42" s="23" t="s">
        <v>59</v>
      </c>
    </row>
    <row r="43" spans="1:22" s="13" customFormat="1" ht="12">
      <c r="A43" s="215" t="s">
        <v>199</v>
      </c>
      <c r="B43" s="216" t="s">
        <v>31</v>
      </c>
      <c r="C43" s="215" t="str">
        <f>L85</f>
        <v>m²</v>
      </c>
      <c r="D43" s="215">
        <f>K85</f>
        <v>145.74</v>
      </c>
      <c r="G43" s="13" t="s">
        <v>262</v>
      </c>
      <c r="H43" s="39">
        <v>0.8</v>
      </c>
      <c r="I43" s="39">
        <v>2.6</v>
      </c>
      <c r="J43" s="23">
        <v>44</v>
      </c>
      <c r="K43" s="162">
        <v>4</v>
      </c>
      <c r="L43" s="39">
        <f>ROUND(H43*I43*J43,2)</f>
        <v>91.52</v>
      </c>
      <c r="M43" s="13" t="s">
        <v>255</v>
      </c>
    </row>
    <row r="44" spans="1:22" s="13" customFormat="1" ht="12">
      <c r="A44" s="116"/>
      <c r="B44" s="71"/>
      <c r="C44" s="128"/>
      <c r="D44" s="129"/>
      <c r="G44" s="13">
        <v>44</v>
      </c>
      <c r="H44" s="39">
        <v>2</v>
      </c>
      <c r="I44" s="39">
        <v>0.3</v>
      </c>
      <c r="J44" s="23">
        <v>21</v>
      </c>
      <c r="K44" s="162">
        <v>1</v>
      </c>
      <c r="L44" s="39">
        <f>ROUND(H44*I44*J44,2)</f>
        <v>12.6</v>
      </c>
      <c r="M44" s="13" t="s">
        <v>257</v>
      </c>
    </row>
    <row r="45" spans="1:22" s="13" customFormat="1" ht="12">
      <c r="A45" s="1"/>
      <c r="B45" s="246"/>
      <c r="C45" s="43"/>
      <c r="D45" s="43"/>
      <c r="H45" s="23">
        <v>21.05</v>
      </c>
      <c r="I45" s="39">
        <v>0.3</v>
      </c>
      <c r="J45" s="23">
        <v>6</v>
      </c>
      <c r="K45" s="162">
        <v>1</v>
      </c>
      <c r="L45" s="39">
        <f>ROUND(H45*I45*J45,2)</f>
        <v>37.89</v>
      </c>
      <c r="M45" s="13" t="s">
        <v>258</v>
      </c>
    </row>
    <row r="46" spans="1:22" s="13" customFormat="1" ht="12">
      <c r="H46" s="23">
        <v>5.35</v>
      </c>
      <c r="I46" s="39">
        <v>0.3</v>
      </c>
      <c r="J46" s="23">
        <v>14</v>
      </c>
      <c r="K46" s="162">
        <v>1</v>
      </c>
      <c r="L46" s="39">
        <f>ROUND(H46*I46*J46,2)</f>
        <v>22.47</v>
      </c>
      <c r="M46" s="13" t="s">
        <v>258</v>
      </c>
    </row>
    <row r="47" spans="1:22" s="13" customFormat="1" ht="12">
      <c r="H47" s="43"/>
      <c r="I47" s="43"/>
      <c r="J47" s="43"/>
      <c r="K47" s="43"/>
      <c r="L47" s="221"/>
    </row>
    <row r="48" spans="1:22" s="13" customFormat="1" ht="12">
      <c r="H48" s="35" t="str">
        <f>A24</f>
        <v>2.2.1</v>
      </c>
      <c r="I48" s="36" t="s">
        <v>57</v>
      </c>
      <c r="J48" s="36"/>
      <c r="K48" s="36">
        <f>SUM(L50:L51)</f>
        <v>337.56</v>
      </c>
      <c r="L48" s="37" t="s">
        <v>7</v>
      </c>
      <c r="M48" s="13" t="s">
        <v>171</v>
      </c>
    </row>
    <row r="49" spans="7:13" s="13" customFormat="1">
      <c r="H49" s="23" t="s">
        <v>249</v>
      </c>
      <c r="I49" s="23" t="s">
        <v>248</v>
      </c>
      <c r="J49" s="23" t="s">
        <v>49</v>
      </c>
      <c r="K49" s="23" t="s">
        <v>178</v>
      </c>
      <c r="L49" s="23" t="s">
        <v>56</v>
      </c>
      <c r="M49" s="142" t="s">
        <v>230</v>
      </c>
    </row>
    <row r="50" spans="7:13" s="13" customFormat="1" ht="12">
      <c r="H50" s="23">
        <v>46</v>
      </c>
      <c r="I50" s="23">
        <v>4</v>
      </c>
      <c r="J50" s="23">
        <v>2.6</v>
      </c>
      <c r="K50" s="23">
        <v>0.6</v>
      </c>
      <c r="L50" s="39">
        <f t="shared" ref="L50:L51" si="3">ROUND(H50*I50*J50*K50,2)</f>
        <v>287.04000000000002</v>
      </c>
      <c r="M50" s="13" t="s">
        <v>172</v>
      </c>
    </row>
    <row r="51" spans="7:13" s="13" customFormat="1" ht="12">
      <c r="H51" s="23">
        <v>1</v>
      </c>
      <c r="I51" s="23">
        <f>1*4</f>
        <v>4</v>
      </c>
      <c r="J51" s="23">
        <v>21.05</v>
      </c>
      <c r="K51" s="23">
        <v>0.6</v>
      </c>
      <c r="L51" s="39">
        <f t="shared" si="3"/>
        <v>50.52</v>
      </c>
    </row>
    <row r="52" spans="7:13" s="13" customFormat="1" ht="12"/>
    <row r="53" spans="7:13" s="13" customFormat="1" ht="12">
      <c r="G53" s="30"/>
      <c r="H53" s="35" t="str">
        <f>A25</f>
        <v>2.2.2</v>
      </c>
      <c r="I53" s="36" t="s">
        <v>57</v>
      </c>
      <c r="J53" s="36"/>
      <c r="K53" s="36">
        <f>SUM(L55:L57)</f>
        <v>9.16</v>
      </c>
      <c r="L53" s="37" t="s">
        <v>7</v>
      </c>
      <c r="M53" s="13" t="s">
        <v>136</v>
      </c>
    </row>
    <row r="54" spans="7:13" s="13" customFormat="1" ht="12">
      <c r="G54" s="33"/>
      <c r="H54" s="23" t="s">
        <v>0</v>
      </c>
      <c r="I54" s="23" t="s">
        <v>64</v>
      </c>
      <c r="J54" s="23"/>
      <c r="K54" s="23"/>
      <c r="L54" s="23" t="s">
        <v>56</v>
      </c>
      <c r="M54" s="13" t="s">
        <v>163</v>
      </c>
    </row>
    <row r="55" spans="7:13" s="13" customFormat="1" ht="12">
      <c r="G55" s="33"/>
      <c r="H55" s="23">
        <v>2</v>
      </c>
      <c r="I55" s="23">
        <v>1.38</v>
      </c>
      <c r="J55" s="23"/>
      <c r="K55" s="23"/>
      <c r="L55" s="39">
        <f>ROUND(H55*I55,2)</f>
        <v>2.76</v>
      </c>
    </row>
    <row r="56" spans="7:13" s="13" customFormat="1" ht="12">
      <c r="G56" s="33"/>
      <c r="H56" s="23">
        <v>4</v>
      </c>
      <c r="I56" s="23">
        <f>1*0.8</f>
        <v>0.8</v>
      </c>
      <c r="J56" s="23"/>
      <c r="K56" s="23"/>
      <c r="L56" s="39">
        <f t="shared" ref="L56:L57" si="4">ROUND(H56*I56,2)</f>
        <v>3.2</v>
      </c>
    </row>
    <row r="57" spans="7:13" s="13" customFormat="1" ht="12">
      <c r="G57" s="33"/>
      <c r="H57" s="23">
        <v>4</v>
      </c>
      <c r="I57" s="23">
        <f>1*0.8</f>
        <v>0.8</v>
      </c>
      <c r="J57" s="23"/>
      <c r="K57" s="23"/>
      <c r="L57" s="39">
        <f t="shared" si="4"/>
        <v>3.2</v>
      </c>
    </row>
    <row r="58" spans="7:13" s="13" customFormat="1" ht="12">
      <c r="G58" s="33"/>
      <c r="H58" s="41"/>
      <c r="I58" s="41"/>
      <c r="J58" s="41"/>
      <c r="K58" s="41"/>
      <c r="L58" s="41"/>
    </row>
    <row r="59" spans="7:13" s="13" customFormat="1" ht="12">
      <c r="G59" s="33"/>
      <c r="H59" s="35" t="str">
        <f>A26</f>
        <v>2.2.3</v>
      </c>
      <c r="I59" s="36" t="s">
        <v>57</v>
      </c>
      <c r="J59" s="36"/>
      <c r="K59" s="40">
        <f>SUM(L61:L62)</f>
        <v>0.60000000000000009</v>
      </c>
      <c r="L59" s="37" t="s">
        <v>4</v>
      </c>
    </row>
    <row r="60" spans="7:13" s="13" customFormat="1" ht="12">
      <c r="G60" s="33"/>
      <c r="H60" s="23" t="s">
        <v>0</v>
      </c>
      <c r="I60" s="23" t="s">
        <v>64</v>
      </c>
      <c r="J60" s="23"/>
      <c r="K60" s="23" t="s">
        <v>55</v>
      </c>
      <c r="L60" s="23" t="s">
        <v>59</v>
      </c>
    </row>
    <row r="61" spans="7:13" s="13" customFormat="1" ht="12">
      <c r="G61" s="33"/>
      <c r="H61" s="23">
        <v>7</v>
      </c>
      <c r="I61" s="23">
        <v>8.0999999999999996E-3</v>
      </c>
      <c r="J61" s="23"/>
      <c r="K61" s="23">
        <f>0.6*4</f>
        <v>2.4</v>
      </c>
      <c r="L61" s="39">
        <f>ROUND(H61*I61*K61,2)</f>
        <v>0.14000000000000001</v>
      </c>
    </row>
    <row r="62" spans="7:13" s="13" customFormat="1" ht="12">
      <c r="G62" s="33"/>
      <c r="H62" s="23">
        <v>14</v>
      </c>
      <c r="I62" s="23">
        <v>1.38E-2</v>
      </c>
      <c r="J62" s="23"/>
      <c r="K62" s="23">
        <f>0.6*4</f>
        <v>2.4</v>
      </c>
      <c r="L62" s="39">
        <f>ROUND(H62*I62*K62,2)</f>
        <v>0.46</v>
      </c>
    </row>
    <row r="63" spans="7:13" s="13" customFormat="1" ht="12">
      <c r="G63" s="33"/>
      <c r="H63" s="43"/>
      <c r="I63" s="43"/>
      <c r="J63" s="43"/>
      <c r="K63" s="43"/>
      <c r="L63" s="43"/>
    </row>
    <row r="64" spans="7:13" s="13" customFormat="1" ht="12">
      <c r="G64" s="33"/>
      <c r="H64" s="35" t="str">
        <f>A28</f>
        <v>2.2.5</v>
      </c>
      <c r="I64" s="36" t="s">
        <v>57</v>
      </c>
      <c r="J64" s="36"/>
      <c r="K64" s="36">
        <f>SUM(L66:L66)</f>
        <v>693.44</v>
      </c>
      <c r="L64" s="37" t="s">
        <v>7</v>
      </c>
    </row>
    <row r="65" spans="7:13" s="13" customFormat="1" ht="12">
      <c r="H65" s="23" t="s">
        <v>128</v>
      </c>
      <c r="I65" s="23" t="s">
        <v>64</v>
      </c>
      <c r="J65" s="23"/>
      <c r="K65" s="162" t="s">
        <v>126</v>
      </c>
      <c r="L65" s="23" t="s">
        <v>148</v>
      </c>
    </row>
    <row r="66" spans="7:13" s="13" customFormat="1" ht="12">
      <c r="H66" s="23">
        <v>2</v>
      </c>
      <c r="I66" s="23">
        <f>SUM(D24:D25)</f>
        <v>346.72</v>
      </c>
      <c r="J66" s="23"/>
      <c r="K66" s="162">
        <v>0.05</v>
      </c>
      <c r="L66" s="39">
        <f t="shared" ref="L66" si="5">ROUND(H66*I66,2)</f>
        <v>693.44</v>
      </c>
    </row>
    <row r="67" spans="7:13" s="13" customFormat="1" ht="12">
      <c r="H67" s="41"/>
      <c r="I67" s="41"/>
      <c r="J67" s="41"/>
      <c r="K67" s="41"/>
      <c r="L67" s="41"/>
    </row>
    <row r="68" spans="7:13" s="13" customFormat="1" ht="12">
      <c r="H68" s="35" t="str">
        <f>A29</f>
        <v>2.2.6</v>
      </c>
      <c r="I68" s="36" t="s">
        <v>57</v>
      </c>
      <c r="J68" s="36"/>
      <c r="K68" s="36">
        <f>SUM(L70:L71)</f>
        <v>374.47999999999996</v>
      </c>
      <c r="L68" s="37" t="s">
        <v>7</v>
      </c>
    </row>
    <row r="69" spans="7:13" s="13" customFormat="1" ht="12">
      <c r="H69" s="23" t="s">
        <v>0</v>
      </c>
      <c r="I69" s="23" t="s">
        <v>259</v>
      </c>
      <c r="J69" s="23" t="s">
        <v>254</v>
      </c>
      <c r="K69" s="162"/>
      <c r="L69" s="23" t="s">
        <v>51</v>
      </c>
    </row>
    <row r="70" spans="7:13" s="13" customFormat="1" ht="12">
      <c r="G70" s="13">
        <f>176/2</f>
        <v>88</v>
      </c>
      <c r="H70" s="23">
        <v>176</v>
      </c>
      <c r="I70" s="23">
        <v>0.8</v>
      </c>
      <c r="J70" s="23">
        <v>2.6</v>
      </c>
      <c r="K70" s="162"/>
      <c r="L70" s="39">
        <f>ROUND(H70*I70*J70,2)</f>
        <v>366.08</v>
      </c>
      <c r="M70" s="13" t="s">
        <v>179</v>
      </c>
    </row>
    <row r="71" spans="7:13" s="13" customFormat="1" ht="12">
      <c r="H71" s="23">
        <v>2</v>
      </c>
      <c r="I71" s="23">
        <f>1*4*0.8+1*1</f>
        <v>4.2</v>
      </c>
      <c r="J71" s="23"/>
      <c r="K71" s="162"/>
      <c r="L71" s="39">
        <f>ROUND(H71*I71,2)</f>
        <v>8.4</v>
      </c>
      <c r="M71" s="13" t="s">
        <v>231</v>
      </c>
    </row>
    <row r="72" spans="7:13" s="13" customFormat="1" ht="12">
      <c r="H72" s="41"/>
      <c r="I72" s="41"/>
      <c r="J72" s="41"/>
      <c r="K72" s="41"/>
      <c r="L72" s="41"/>
    </row>
    <row r="73" spans="7:13" s="13" customFormat="1" ht="12">
      <c r="H73" s="35" t="str">
        <f>A30</f>
        <v>2.2.7</v>
      </c>
      <c r="I73" s="36" t="s">
        <v>57</v>
      </c>
      <c r="J73" s="36"/>
      <c r="K73" s="36">
        <f>SUM(L75:L76)</f>
        <v>48.94</v>
      </c>
      <c r="L73" s="37" t="s">
        <v>7</v>
      </c>
    </row>
    <row r="74" spans="7:13" s="13" customFormat="1" ht="12">
      <c r="H74" s="23" t="s">
        <v>0</v>
      </c>
      <c r="I74" s="23" t="s">
        <v>64</v>
      </c>
      <c r="J74" s="23"/>
      <c r="K74" s="162" t="s">
        <v>66</v>
      </c>
      <c r="L74" s="23" t="s">
        <v>56</v>
      </c>
    </row>
    <row r="75" spans="7:13" s="13" customFormat="1" ht="12">
      <c r="H75" s="23">
        <v>2</v>
      </c>
      <c r="I75" s="23">
        <v>15.5</v>
      </c>
      <c r="J75" s="23"/>
      <c r="K75" s="162">
        <v>2</v>
      </c>
      <c r="L75" s="39">
        <f t="shared" ref="L75:L76" si="6">ROUND(H75*I75,2)</f>
        <v>31</v>
      </c>
    </row>
    <row r="76" spans="7:13" s="13" customFormat="1" ht="12">
      <c r="H76" s="23">
        <f>23*2</f>
        <v>46</v>
      </c>
      <c r="I76" s="23">
        <f>2.6*0.15</f>
        <v>0.39</v>
      </c>
      <c r="J76" s="23"/>
      <c r="K76" s="162">
        <v>2</v>
      </c>
      <c r="L76" s="39">
        <f t="shared" si="6"/>
        <v>17.940000000000001</v>
      </c>
    </row>
    <row r="77" spans="7:13" s="13" customFormat="1" ht="12">
      <c r="H77" s="43"/>
      <c r="I77" s="43"/>
      <c r="J77" s="43"/>
      <c r="K77" s="43"/>
      <c r="L77" s="43"/>
    </row>
    <row r="78" spans="7:13" s="13" customFormat="1" ht="12">
      <c r="H78" s="35" t="str">
        <f>A33</f>
        <v>2.3.1</v>
      </c>
      <c r="I78" s="36" t="s">
        <v>57</v>
      </c>
      <c r="J78" s="36"/>
      <c r="K78" s="36">
        <f>SUM(L80:L83)</f>
        <v>109.6</v>
      </c>
      <c r="L78" s="37" t="s">
        <v>69</v>
      </c>
    </row>
    <row r="79" spans="7:13" s="13" customFormat="1" ht="12">
      <c r="H79" s="23" t="s">
        <v>0</v>
      </c>
      <c r="I79" s="23" t="s">
        <v>67</v>
      </c>
      <c r="J79" s="23"/>
      <c r="K79" s="23"/>
      <c r="L79" s="23" t="s">
        <v>68</v>
      </c>
    </row>
    <row r="80" spans="7:13" s="13" customFormat="1" ht="12">
      <c r="H80" s="23">
        <v>4</v>
      </c>
      <c r="I80" s="23">
        <v>21.7</v>
      </c>
      <c r="J80" s="23"/>
      <c r="K80" s="23"/>
      <c r="L80" s="39">
        <f t="shared" ref="L80:L83" si="7">ROUND(H80*I80,2)</f>
        <v>86.8</v>
      </c>
    </row>
    <row r="81" spans="8:12" s="13" customFormat="1" ht="12">
      <c r="H81" s="23">
        <v>1</v>
      </c>
      <c r="I81" s="23">
        <v>3.7</v>
      </c>
      <c r="J81" s="23"/>
      <c r="K81" s="23"/>
      <c r="L81" s="39">
        <f t="shared" si="7"/>
        <v>3.7</v>
      </c>
    </row>
    <row r="82" spans="8:12" s="13" customFormat="1" ht="12">
      <c r="H82" s="23">
        <v>1</v>
      </c>
      <c r="I82" s="23">
        <v>1.5</v>
      </c>
      <c r="J82" s="23"/>
      <c r="K82" s="23"/>
      <c r="L82" s="39">
        <f t="shared" si="7"/>
        <v>1.5</v>
      </c>
    </row>
    <row r="83" spans="8:12" s="13" customFormat="1" ht="12">
      <c r="H83" s="23">
        <f>22*4</f>
        <v>88</v>
      </c>
      <c r="I83" s="23">
        <v>0.2</v>
      </c>
      <c r="J83" s="23"/>
      <c r="K83" s="23"/>
      <c r="L83" s="39">
        <f t="shared" si="7"/>
        <v>17.600000000000001</v>
      </c>
    </row>
    <row r="84" spans="8:12" s="13" customFormat="1" ht="12">
      <c r="H84" s="42"/>
      <c r="I84" s="42"/>
      <c r="J84" s="42"/>
      <c r="K84" s="42"/>
      <c r="L84" s="42"/>
    </row>
    <row r="85" spans="8:12" s="13" customFormat="1" ht="12">
      <c r="H85" s="35" t="str">
        <f>A43</f>
        <v>2.4.1</v>
      </c>
      <c r="I85" s="36" t="s">
        <v>57</v>
      </c>
      <c r="J85" s="36"/>
      <c r="K85" s="40">
        <f>SUM(L87:L87)</f>
        <v>145.74</v>
      </c>
      <c r="L85" s="37" t="s">
        <v>7</v>
      </c>
    </row>
    <row r="86" spans="8:12" s="13" customFormat="1" ht="12">
      <c r="H86" s="23" t="s">
        <v>49</v>
      </c>
      <c r="I86" s="23" t="s">
        <v>58</v>
      </c>
      <c r="J86" s="23" t="s">
        <v>56</v>
      </c>
      <c r="K86" s="23" t="s">
        <v>250</v>
      </c>
      <c r="L86" s="23" t="s">
        <v>56</v>
      </c>
    </row>
    <row r="87" spans="8:12" s="13" customFormat="1" ht="12">
      <c r="H87" s="23">
        <v>21.05</v>
      </c>
      <c r="I87" s="23">
        <v>5.35</v>
      </c>
      <c r="J87" s="23">
        <f>H87*I87</f>
        <v>112.61749999999999</v>
      </c>
      <c r="K87" s="23">
        <v>1.2</v>
      </c>
      <c r="L87" s="23">
        <f>ROUND((H87+K87)*(I87+K87),2)</f>
        <v>145.74</v>
      </c>
    </row>
    <row r="88" spans="8:12" s="13" customFormat="1" ht="12"/>
    <row r="89" spans="8:12" s="13" customFormat="1" ht="12"/>
    <row r="90" spans="8:12" s="13" customFormat="1" ht="12"/>
    <row r="91" spans="8:12" s="13" customFormat="1" ht="12"/>
    <row r="92" spans="8:12" s="13" customFormat="1" ht="12"/>
    <row r="93" spans="8:12" s="13" customFormat="1" ht="12"/>
    <row r="94" spans="8:12" s="13" customFormat="1" ht="12"/>
    <row r="95" spans="8:12" s="13" customFormat="1" ht="12"/>
    <row r="96" spans="8:12" s="13" customFormat="1" ht="12"/>
    <row r="97" s="13" customFormat="1" ht="12"/>
    <row r="98" s="13" customFormat="1" ht="12"/>
    <row r="99" s="13" customFormat="1" ht="12"/>
    <row r="100" s="13" customFormat="1" ht="12"/>
    <row r="101" s="13" customFormat="1" ht="12"/>
    <row r="102" s="13" customFormat="1" ht="12"/>
    <row r="103" s="13" customFormat="1" ht="12"/>
    <row r="104" s="13" customFormat="1" ht="12"/>
    <row r="105" s="13" customFormat="1" ht="12"/>
    <row r="106" s="13" customFormat="1" ht="12"/>
    <row r="107" s="13" customFormat="1" ht="12"/>
    <row r="108" s="13" customFormat="1" ht="12"/>
    <row r="109" s="13" customFormat="1" ht="12"/>
    <row r="110" s="13" customFormat="1" ht="12"/>
    <row r="111" s="13" customFormat="1" ht="12"/>
    <row r="112" s="13" customFormat="1" ht="12"/>
    <row r="113" s="13" customFormat="1" ht="12"/>
    <row r="114" s="13" customFormat="1" ht="12"/>
    <row r="115" s="13" customFormat="1" ht="12"/>
    <row r="116" s="13" customFormat="1" ht="12"/>
    <row r="117" s="13" customFormat="1" ht="12"/>
    <row r="118" s="13" customFormat="1" ht="12"/>
    <row r="119" s="13" customFormat="1" ht="12"/>
    <row r="120" s="13" customFormat="1" ht="12"/>
    <row r="121" s="13" customFormat="1" ht="12"/>
    <row r="122" s="13" customFormat="1" ht="12"/>
    <row r="123" s="13" customFormat="1" ht="12"/>
    <row r="124" s="13" customFormat="1" ht="12"/>
    <row r="125" s="13" customFormat="1" ht="12"/>
    <row r="126" s="13" customFormat="1" ht="12"/>
    <row r="127" s="13" customFormat="1" ht="12"/>
    <row r="128" s="13" customFormat="1" ht="12"/>
    <row r="129" s="13" customFormat="1" ht="12"/>
    <row r="130" s="13" customFormat="1" ht="12"/>
    <row r="131" s="13" customFormat="1" ht="12"/>
    <row r="132" s="13" customFormat="1" ht="12"/>
    <row r="133" s="13" customFormat="1" ht="12"/>
    <row r="134" s="13" customFormat="1" ht="12"/>
    <row r="135" s="13" customFormat="1" ht="12"/>
    <row r="136" s="13" customFormat="1" ht="12"/>
    <row r="137" s="13" customFormat="1" ht="12"/>
    <row r="138" s="13" customFormat="1" ht="12"/>
    <row r="139" s="13" customFormat="1" ht="12"/>
    <row r="140" s="13" customFormat="1" ht="12"/>
    <row r="141" s="13" customFormat="1" ht="12"/>
    <row r="142" s="13" customFormat="1" ht="12"/>
    <row r="143" s="13" customFormat="1" ht="12"/>
    <row r="144" s="13" customFormat="1" ht="12"/>
    <row r="145" s="13" customFormat="1" ht="12"/>
    <row r="146" s="13" customFormat="1" ht="12"/>
    <row r="147" s="13" customFormat="1" ht="12"/>
    <row r="148" s="13" customFormat="1" ht="12"/>
    <row r="149" s="13" customFormat="1" ht="12"/>
    <row r="150" s="13" customFormat="1" ht="12"/>
    <row r="151" s="13" customFormat="1" ht="12"/>
    <row r="152" s="13" customFormat="1" ht="12"/>
    <row r="153" s="13" customFormat="1" ht="12"/>
    <row r="154" s="13" customFormat="1" ht="12"/>
    <row r="155" s="13" customFormat="1" ht="12"/>
    <row r="156" s="13" customFormat="1" ht="12"/>
    <row r="157" s="13" customFormat="1" ht="12"/>
    <row r="158" s="13" customFormat="1" ht="12"/>
    <row r="159" s="13" customFormat="1" ht="12"/>
    <row r="160" s="13" customFormat="1" ht="12"/>
    <row r="161" spans="1:16" s="13" customFormat="1" ht="12"/>
    <row r="162" spans="1:16" s="13" customFormat="1" ht="12"/>
    <row r="163" spans="1:16" s="13" customFormat="1" ht="12"/>
    <row r="164" spans="1:16" s="13" customFormat="1" ht="12"/>
    <row r="165" spans="1:16" s="13" customFormat="1">
      <c r="A165"/>
      <c r="B165"/>
      <c r="C165"/>
      <c r="D165"/>
    </row>
    <row r="166" spans="1:16" s="13" customFormat="1">
      <c r="A166"/>
      <c r="B166"/>
      <c r="C166"/>
      <c r="D166"/>
    </row>
    <row r="167" spans="1:16" s="13" customFormat="1">
      <c r="A167"/>
      <c r="B167"/>
      <c r="C167"/>
      <c r="D167"/>
    </row>
    <row r="168" spans="1:16" s="13" customFormat="1">
      <c r="A168"/>
      <c r="B168"/>
      <c r="C168"/>
      <c r="D168"/>
    </row>
    <row r="169" spans="1:16" s="13" customFormat="1">
      <c r="A169"/>
      <c r="B169"/>
      <c r="C169"/>
      <c r="D169"/>
    </row>
    <row r="170" spans="1:16" s="13" customFormat="1">
      <c r="A170"/>
      <c r="B170"/>
      <c r="C170"/>
      <c r="D170"/>
    </row>
    <row r="171" spans="1:16">
      <c r="G171" s="13"/>
      <c r="H171" s="13"/>
      <c r="I171" s="13"/>
      <c r="J171" s="13"/>
      <c r="K171" s="13"/>
      <c r="L171" s="13"/>
      <c r="M171" s="13"/>
      <c r="N171" s="13"/>
      <c r="O171" s="13"/>
      <c r="P171" s="13"/>
    </row>
    <row r="172" spans="1:16">
      <c r="G172" s="13"/>
      <c r="H172" s="13"/>
      <c r="I172" s="13"/>
      <c r="J172" s="13"/>
      <c r="K172" s="13"/>
      <c r="L172" s="13"/>
      <c r="M172" s="13"/>
      <c r="N172" s="13"/>
      <c r="O172" s="13"/>
      <c r="P172" s="13"/>
    </row>
    <row r="173" spans="1:16">
      <c r="G173" s="13"/>
      <c r="H173" s="13"/>
      <c r="I173" s="13"/>
      <c r="J173" s="13"/>
      <c r="K173" s="13"/>
      <c r="L173" s="13"/>
      <c r="M173" s="13"/>
      <c r="N173" s="13"/>
      <c r="O173" s="13"/>
      <c r="P173" s="13"/>
    </row>
    <row r="174" spans="1:16">
      <c r="G174" s="13"/>
      <c r="H174" s="13"/>
      <c r="I174" s="13"/>
      <c r="J174" s="13"/>
      <c r="K174" s="13"/>
      <c r="L174" s="13"/>
      <c r="M174" s="13"/>
      <c r="N174" s="13"/>
      <c r="O174" s="13"/>
      <c r="P174" s="13"/>
    </row>
    <row r="175" spans="1:16">
      <c r="G175" s="13"/>
      <c r="H175" s="13"/>
      <c r="I175" s="13"/>
      <c r="J175" s="13"/>
      <c r="K175" s="13"/>
      <c r="L175" s="13"/>
      <c r="M175" s="13"/>
      <c r="N175" s="13"/>
      <c r="O175" s="13"/>
      <c r="P175" s="13"/>
    </row>
    <row r="176" spans="1:16">
      <c r="G176" s="13"/>
      <c r="H176" s="13"/>
      <c r="I176" s="13"/>
      <c r="J176" s="13"/>
      <c r="K176" s="13"/>
      <c r="L176" s="13"/>
      <c r="M176" s="13"/>
      <c r="N176" s="13"/>
      <c r="O176" s="13"/>
      <c r="P176" s="13"/>
    </row>
    <row r="177" spans="7:16">
      <c r="G177" s="13"/>
      <c r="H177" s="13"/>
      <c r="I177" s="13"/>
      <c r="J177" s="13"/>
      <c r="K177" s="13"/>
      <c r="L177" s="13"/>
      <c r="M177" s="13"/>
      <c r="N177" s="13"/>
      <c r="O177" s="13"/>
      <c r="P177" s="13"/>
    </row>
    <row r="178" spans="7:16">
      <c r="G178" s="13"/>
      <c r="H178" s="13"/>
      <c r="I178" s="13"/>
      <c r="J178" s="13"/>
      <c r="K178" s="13"/>
      <c r="L178" s="13"/>
      <c r="M178" s="13"/>
      <c r="N178" s="13"/>
      <c r="O178" s="13"/>
      <c r="P178" s="13"/>
    </row>
    <row r="179" spans="7:16">
      <c r="G179" s="13"/>
      <c r="H179" s="13"/>
      <c r="I179" s="13"/>
      <c r="J179" s="13"/>
      <c r="K179" s="13"/>
      <c r="L179" s="13"/>
      <c r="M179" s="13"/>
      <c r="N179" s="13"/>
      <c r="O179" s="13"/>
      <c r="P179" s="13"/>
    </row>
    <row r="180" spans="7:16">
      <c r="G180" s="13"/>
      <c r="H180" s="13"/>
      <c r="I180" s="13"/>
      <c r="J180" s="13"/>
      <c r="K180" s="13"/>
      <c r="L180" s="13"/>
      <c r="M180" s="13"/>
      <c r="N180" s="13"/>
      <c r="O180" s="13"/>
      <c r="P180" s="13"/>
    </row>
    <row r="181" spans="7:16">
      <c r="G181" s="13"/>
      <c r="H181" s="13"/>
      <c r="I181" s="13"/>
      <c r="J181" s="13"/>
      <c r="K181" s="13"/>
      <c r="L181" s="13"/>
      <c r="M181" s="13"/>
      <c r="N181" s="13"/>
      <c r="O181" s="13"/>
      <c r="P181" s="13"/>
    </row>
    <row r="182" spans="7:16">
      <c r="G182" s="13"/>
      <c r="H182" s="13"/>
      <c r="I182" s="13"/>
      <c r="J182" s="13"/>
      <c r="K182" s="13"/>
      <c r="L182" s="13"/>
      <c r="M182" s="13"/>
      <c r="N182" s="13"/>
      <c r="O182" s="13"/>
      <c r="P182" s="13"/>
    </row>
    <row r="183" spans="7:16">
      <c r="G183" s="13"/>
      <c r="H183" s="13"/>
      <c r="I183" s="13"/>
      <c r="J183" s="13"/>
      <c r="K183" s="13"/>
      <c r="L183" s="13"/>
      <c r="M183" s="13"/>
      <c r="N183" s="13"/>
      <c r="O183" s="13"/>
      <c r="P183" s="13"/>
    </row>
    <row r="184" spans="7:16">
      <c r="G184" s="13"/>
      <c r="H184" s="13"/>
      <c r="I184" s="13"/>
      <c r="J184" s="13"/>
      <c r="K184" s="13"/>
      <c r="L184" s="13"/>
      <c r="M184" s="13"/>
      <c r="N184" s="13"/>
      <c r="O184" s="13"/>
      <c r="P184" s="13"/>
    </row>
    <row r="185" spans="7:16">
      <c r="G185" s="13"/>
      <c r="H185" s="13"/>
      <c r="I185" s="13"/>
      <c r="J185" s="13"/>
      <c r="K185" s="13"/>
      <c r="L185" s="13"/>
      <c r="M185" s="13"/>
      <c r="N185" s="13"/>
      <c r="O185" s="13"/>
      <c r="P185" s="13"/>
    </row>
    <row r="186" spans="7:16">
      <c r="G186" s="13"/>
      <c r="H186" s="13"/>
      <c r="I186" s="13"/>
      <c r="J186" s="13"/>
      <c r="K186" s="13"/>
      <c r="L186" s="13"/>
      <c r="M186" s="13"/>
      <c r="N186" s="13"/>
      <c r="O186" s="13"/>
      <c r="P186" s="13"/>
    </row>
    <row r="187" spans="7:16">
      <c r="G187" s="13"/>
      <c r="H187" s="13"/>
      <c r="I187" s="13"/>
      <c r="J187" s="13"/>
      <c r="K187" s="13"/>
      <c r="L187" s="13"/>
      <c r="M187" s="13"/>
      <c r="N187" s="13"/>
      <c r="O187" s="13"/>
      <c r="P187" s="13"/>
    </row>
    <row r="188" spans="7:16">
      <c r="G188" s="13"/>
      <c r="H188" s="13"/>
      <c r="I188" s="13"/>
      <c r="J188" s="13"/>
      <c r="K188" s="13"/>
      <c r="L188" s="13"/>
      <c r="M188" s="13"/>
      <c r="N188" s="13"/>
      <c r="O188" s="13"/>
      <c r="P188" s="13"/>
    </row>
    <row r="189" spans="7:16">
      <c r="G189" s="13"/>
      <c r="H189" s="13"/>
      <c r="I189" s="13"/>
      <c r="J189" s="13"/>
      <c r="K189" s="13"/>
      <c r="L189" s="13"/>
      <c r="M189" s="13"/>
      <c r="N189" s="13"/>
      <c r="O189" s="13"/>
      <c r="P189" s="13"/>
    </row>
    <row r="190" spans="7:16">
      <c r="G190" s="13"/>
      <c r="H190" s="13"/>
      <c r="I190" s="13"/>
      <c r="J190" s="13"/>
      <c r="K190" s="13"/>
      <c r="L190" s="13"/>
      <c r="M190" s="13"/>
      <c r="N190" s="13"/>
      <c r="O190" s="13"/>
      <c r="P190" s="13"/>
    </row>
    <row r="191" spans="7:16">
      <c r="G191" s="13"/>
      <c r="H191" s="13"/>
      <c r="I191" s="13"/>
      <c r="J191" s="13"/>
      <c r="K191" s="13"/>
      <c r="L191" s="13"/>
      <c r="M191" s="13"/>
      <c r="N191" s="13"/>
      <c r="O191" s="13"/>
      <c r="P191" s="13"/>
    </row>
    <row r="192" spans="7:16"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8:14">
      <c r="H193" s="13"/>
      <c r="I193" s="13"/>
      <c r="J193" s="13"/>
      <c r="K193" s="13"/>
      <c r="L193" s="13"/>
      <c r="M193" s="13"/>
      <c r="N193" s="13"/>
    </row>
    <row r="194" spans="8:14">
      <c r="H194" s="13"/>
      <c r="I194" s="13"/>
      <c r="J194" s="13"/>
      <c r="K194" s="13"/>
      <c r="L194" s="13"/>
      <c r="M194" s="13"/>
      <c r="N194" s="13"/>
    </row>
    <row r="195" spans="8:14">
      <c r="H195" s="13"/>
      <c r="I195" s="13"/>
      <c r="J195" s="13"/>
      <c r="K195" s="13"/>
      <c r="L195" s="13"/>
      <c r="M195" s="13"/>
      <c r="N195" s="13"/>
    </row>
    <row r="196" spans="8:14">
      <c r="H196" s="13"/>
      <c r="I196" s="13"/>
      <c r="J196" s="13"/>
      <c r="K196" s="13"/>
      <c r="L196" s="13"/>
      <c r="M196" s="13"/>
      <c r="N196" s="13"/>
    </row>
    <row r="197" spans="8:14">
      <c r="H197" s="13"/>
      <c r="I197" s="13"/>
      <c r="J197" s="13"/>
      <c r="K197" s="13"/>
      <c r="L197" s="13"/>
    </row>
    <row r="198" spans="8:14">
      <c r="H198" s="13"/>
      <c r="I198" s="13"/>
      <c r="J198" s="13"/>
      <c r="K198" s="13"/>
      <c r="L198" s="13"/>
    </row>
    <row r="199" spans="8:14">
      <c r="H199" s="13"/>
      <c r="I199" s="13"/>
      <c r="J199" s="13"/>
      <c r="K199" s="13"/>
      <c r="L199" s="13"/>
    </row>
    <row r="200" spans="8:14">
      <c r="H200" s="13"/>
      <c r="I200" s="13"/>
      <c r="J200" s="13"/>
      <c r="K200" s="13"/>
      <c r="L200" s="13"/>
    </row>
    <row r="201" spans="8:14">
      <c r="H201" s="13"/>
      <c r="I201" s="13"/>
      <c r="J201" s="13"/>
      <c r="K201" s="13"/>
      <c r="L201" s="13"/>
    </row>
    <row r="202" spans="8:14">
      <c r="H202" s="13"/>
      <c r="I202" s="13"/>
      <c r="J202" s="13"/>
      <c r="K202" s="13"/>
      <c r="L202" s="13"/>
    </row>
    <row r="203" spans="8:14">
      <c r="H203" s="13"/>
      <c r="I203" s="13"/>
      <c r="J203" s="13"/>
      <c r="K203" s="13"/>
      <c r="L203" s="13"/>
    </row>
    <row r="204" spans="8:14">
      <c r="H204" s="13"/>
      <c r="I204" s="13"/>
      <c r="J204" s="13"/>
      <c r="K204" s="13"/>
      <c r="L204" s="13"/>
    </row>
    <row r="205" spans="8:14">
      <c r="H205" s="13"/>
      <c r="I205" s="13"/>
      <c r="J205" s="13"/>
      <c r="K205" s="13"/>
      <c r="L205" s="13"/>
    </row>
    <row r="206" spans="8:14">
      <c r="H206" s="13"/>
      <c r="I206" s="13"/>
      <c r="J206" s="13"/>
      <c r="K206" s="13"/>
      <c r="L206" s="13"/>
    </row>
    <row r="207" spans="8:14">
      <c r="H207" s="13"/>
      <c r="I207" s="13"/>
      <c r="J207" s="13"/>
      <c r="K207" s="13"/>
      <c r="L207" s="13"/>
    </row>
    <row r="208" spans="8:14">
      <c r="H208" s="13"/>
      <c r="I208" s="13"/>
      <c r="J208" s="13"/>
      <c r="K208" s="13"/>
      <c r="L208" s="13"/>
    </row>
    <row r="209" spans="8:12">
      <c r="H209" s="13"/>
      <c r="I209" s="13"/>
      <c r="J209" s="13"/>
      <c r="K209" s="13"/>
      <c r="L209" s="13"/>
    </row>
    <row r="210" spans="8:12">
      <c r="H210" s="13"/>
      <c r="I210" s="13"/>
      <c r="J210" s="13"/>
      <c r="K210" s="13"/>
      <c r="L210" s="13"/>
    </row>
    <row r="211" spans="8:12">
      <c r="H211" s="13"/>
      <c r="I211" s="13"/>
      <c r="J211" s="13"/>
      <c r="K211" s="13"/>
      <c r="L211" s="13"/>
    </row>
    <row r="212" spans="8:12">
      <c r="H212" s="13"/>
      <c r="I212" s="13"/>
      <c r="J212" s="13"/>
      <c r="K212" s="13"/>
      <c r="L212" s="13"/>
    </row>
    <row r="213" spans="8:12">
      <c r="H213" s="13"/>
      <c r="I213" s="13"/>
      <c r="J213" s="13"/>
      <c r="K213" s="13"/>
      <c r="L213" s="13"/>
    </row>
    <row r="214" spans="8:12">
      <c r="H214" s="13"/>
      <c r="I214" s="13"/>
      <c r="J214" s="13"/>
      <c r="K214" s="13"/>
      <c r="L214" s="13"/>
    </row>
    <row r="215" spans="8:12">
      <c r="H215" s="13"/>
      <c r="I215" s="13"/>
      <c r="J215" s="13"/>
      <c r="K215" s="13"/>
      <c r="L215" s="13"/>
    </row>
    <row r="216" spans="8:12">
      <c r="H216" s="13"/>
      <c r="I216" s="13"/>
      <c r="J216" s="13"/>
      <c r="K216" s="13"/>
      <c r="L216" s="13"/>
    </row>
    <row r="217" spans="8:12">
      <c r="H217" s="13"/>
      <c r="I217" s="13"/>
      <c r="J217" s="13"/>
      <c r="K217" s="13"/>
      <c r="L217" s="13"/>
    </row>
    <row r="218" spans="8:12">
      <c r="H218" s="13"/>
      <c r="I218" s="13"/>
      <c r="J218" s="13"/>
      <c r="K218" s="13"/>
      <c r="L218" s="13"/>
    </row>
    <row r="219" spans="8:12">
      <c r="H219" s="13"/>
      <c r="I219" s="13"/>
      <c r="J219" s="13"/>
      <c r="K219" s="13"/>
      <c r="L219" s="13"/>
    </row>
    <row r="220" spans="8:12">
      <c r="H220" s="13"/>
      <c r="I220" s="13"/>
      <c r="J220" s="13"/>
      <c r="K220" s="13"/>
      <c r="L220" s="13"/>
    </row>
    <row r="221" spans="8:12">
      <c r="H221" s="13"/>
      <c r="I221" s="13"/>
      <c r="J221" s="13"/>
      <c r="K221" s="13"/>
      <c r="L221" s="13"/>
    </row>
    <row r="222" spans="8:12">
      <c r="H222" s="13"/>
      <c r="I222" s="13"/>
      <c r="J222" s="13"/>
      <c r="K222" s="13"/>
      <c r="L222" s="13"/>
    </row>
    <row r="223" spans="8:12">
      <c r="H223" s="13"/>
      <c r="I223" s="13"/>
      <c r="J223" s="13"/>
      <c r="K223" s="13"/>
      <c r="L223" s="13"/>
    </row>
    <row r="224" spans="8:12">
      <c r="H224" s="13"/>
      <c r="I224" s="13"/>
      <c r="J224" s="13"/>
      <c r="K224" s="13"/>
      <c r="L224" s="13"/>
    </row>
    <row r="225" spans="8:12">
      <c r="H225" s="13"/>
      <c r="I225" s="13"/>
      <c r="J225" s="13"/>
      <c r="K225" s="13"/>
      <c r="L225" s="13"/>
    </row>
    <row r="226" spans="8:12">
      <c r="H226" s="13"/>
      <c r="I226" s="13"/>
      <c r="J226" s="13"/>
      <c r="K226" s="13"/>
      <c r="L226" s="13"/>
    </row>
    <row r="227" spans="8:12">
      <c r="H227" s="13"/>
      <c r="I227" s="13"/>
      <c r="J227" s="13"/>
      <c r="K227" s="13"/>
      <c r="L227" s="13"/>
    </row>
    <row r="228" spans="8:12">
      <c r="H228" s="13"/>
      <c r="I228" s="13"/>
      <c r="J228" s="13"/>
      <c r="K228" s="13"/>
      <c r="L228" s="13"/>
    </row>
    <row r="229" spans="8:12">
      <c r="H229" s="13"/>
      <c r="I229" s="13"/>
      <c r="J229" s="13"/>
      <c r="K229" s="13"/>
      <c r="L229" s="13"/>
    </row>
    <row r="230" spans="8:12">
      <c r="H230" s="13"/>
      <c r="I230" s="13"/>
      <c r="J230" s="13"/>
      <c r="K230" s="13"/>
      <c r="L230" s="13"/>
    </row>
    <row r="231" spans="8:12">
      <c r="H231" s="13"/>
      <c r="I231" s="13"/>
      <c r="J231" s="13"/>
      <c r="K231" s="13"/>
      <c r="L231" s="13"/>
    </row>
    <row r="232" spans="8:12">
      <c r="H232" s="13"/>
      <c r="I232" s="13"/>
      <c r="J232" s="13"/>
      <c r="K232" s="13"/>
      <c r="L232" s="13"/>
    </row>
    <row r="233" spans="8:12">
      <c r="H233" s="13"/>
      <c r="I233" s="13"/>
      <c r="J233" s="13"/>
      <c r="K233" s="13"/>
      <c r="L233" s="13"/>
    </row>
    <row r="234" spans="8:12">
      <c r="H234" s="13"/>
      <c r="I234" s="13"/>
      <c r="J234" s="13"/>
      <c r="K234" s="13"/>
      <c r="L234" s="13"/>
    </row>
    <row r="235" spans="8:12">
      <c r="H235" s="13"/>
      <c r="I235" s="13"/>
      <c r="J235" s="13"/>
      <c r="K235" s="13"/>
      <c r="L235" s="13"/>
    </row>
    <row r="236" spans="8:12">
      <c r="H236" s="13"/>
      <c r="I236" s="13"/>
      <c r="J236" s="13"/>
      <c r="K236" s="13"/>
      <c r="L236" s="13"/>
    </row>
    <row r="237" spans="8:12">
      <c r="H237" s="13"/>
      <c r="I237" s="13"/>
      <c r="J237" s="13"/>
      <c r="K237" s="13"/>
      <c r="L237" s="13"/>
    </row>
    <row r="238" spans="8:12">
      <c r="H238" s="13"/>
      <c r="I238" s="13"/>
      <c r="J238" s="13"/>
      <c r="K238" s="13"/>
      <c r="L238" s="13"/>
    </row>
    <row r="239" spans="8:12">
      <c r="H239" s="13"/>
      <c r="I239" s="13"/>
      <c r="J239" s="13"/>
      <c r="K239" s="13"/>
      <c r="L239" s="13"/>
    </row>
    <row r="240" spans="8:12">
      <c r="H240" s="13"/>
      <c r="I240" s="13"/>
      <c r="J240" s="13"/>
      <c r="K240" s="13"/>
      <c r="L240" s="13"/>
    </row>
  </sheetData>
  <mergeCells count="18">
    <mergeCell ref="O25:V25"/>
    <mergeCell ref="O26:S26"/>
    <mergeCell ref="T26:V26"/>
    <mergeCell ref="U27:V27"/>
    <mergeCell ref="U28:V28"/>
    <mergeCell ref="U33:V33"/>
    <mergeCell ref="U34:V34"/>
    <mergeCell ref="U29:V29"/>
    <mergeCell ref="U30:V30"/>
    <mergeCell ref="U31:V31"/>
    <mergeCell ref="U32:V32"/>
    <mergeCell ref="A8:D8"/>
    <mergeCell ref="A1:D1"/>
    <mergeCell ref="A2:D2"/>
    <mergeCell ref="A3:D3"/>
    <mergeCell ref="A4:D4"/>
    <mergeCell ref="A6:D6"/>
    <mergeCell ref="A7:D7"/>
  </mergeCells>
  <dataValidations disablePrompts="1" count="1">
    <dataValidation type="list" allowBlank="1" showInputMessage="1" showErrorMessage="1" sqref="J11:J12 J18:J23">
      <formula1>$U$13:$U$19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194"/>
  <sheetViews>
    <sheetView showGridLines="0" topLeftCell="A58" zoomScale="130" zoomScaleNormal="130" workbookViewId="0">
      <selection activeCell="J75" sqref="J75"/>
    </sheetView>
  </sheetViews>
  <sheetFormatPr defaultRowHeight="12.75"/>
  <cols>
    <col min="1" max="1" width="9.140625" style="73"/>
    <col min="2" max="2" width="61" style="73" customWidth="1"/>
    <col min="3" max="3" width="8" style="73" bestFit="1" customWidth="1"/>
    <col min="4" max="4" width="10.7109375" style="73" customWidth="1"/>
    <col min="5" max="5" width="1.140625" style="73" customWidth="1"/>
    <col min="6" max="6" width="12.140625" style="73" customWidth="1"/>
    <col min="7" max="8" width="14" style="73" customWidth="1"/>
    <col min="9" max="9" width="15.7109375" style="73" customWidth="1"/>
    <col min="10" max="10" width="9.42578125" style="73" bestFit="1" customWidth="1"/>
    <col min="11" max="16384" width="9.140625" style="73"/>
  </cols>
  <sheetData>
    <row r="1" spans="1:22">
      <c r="A1" s="271" t="s">
        <v>5</v>
      </c>
      <c r="B1" s="271"/>
      <c r="C1" s="271"/>
      <c r="D1" s="271"/>
    </row>
    <row r="2" spans="1:22" ht="18">
      <c r="A2" s="272" t="s">
        <v>3</v>
      </c>
      <c r="B2" s="272"/>
      <c r="C2" s="272"/>
      <c r="D2" s="272"/>
    </row>
    <row r="3" spans="1:22" ht="14.25">
      <c r="A3" s="273" t="s">
        <v>122</v>
      </c>
      <c r="B3" s="273"/>
      <c r="C3" s="273"/>
      <c r="D3" s="273"/>
    </row>
    <row r="4" spans="1:22">
      <c r="A4" s="274" t="s">
        <v>6</v>
      </c>
      <c r="B4" s="274"/>
      <c r="C4" s="274"/>
      <c r="D4" s="274"/>
      <c r="F4" s="43"/>
      <c r="G4" s="43"/>
      <c r="H4" s="43"/>
      <c r="I4" s="220"/>
      <c r="J4" s="221"/>
    </row>
    <row r="5" spans="1:22" ht="18">
      <c r="A5" s="168"/>
      <c r="B5" s="169"/>
      <c r="C5" s="170"/>
      <c r="D5" s="170"/>
      <c r="F5" s="43"/>
      <c r="G5" s="43"/>
      <c r="H5" s="43"/>
      <c r="I5" s="220"/>
      <c r="J5" s="221"/>
    </row>
    <row r="6" spans="1:22" ht="15.75">
      <c r="A6" s="275" t="str">
        <f>B10</f>
        <v>GAVETAS DE OSSUÁRIO</v>
      </c>
      <c r="B6" s="275"/>
      <c r="C6" s="275"/>
      <c r="D6" s="275"/>
    </row>
    <row r="7" spans="1:22" ht="18">
      <c r="A7" s="270" t="s">
        <v>52</v>
      </c>
      <c r="B7" s="270"/>
      <c r="C7" s="270"/>
      <c r="D7" s="270"/>
    </row>
    <row r="8" spans="1:22" ht="18">
      <c r="A8" s="276"/>
      <c r="B8" s="277"/>
      <c r="C8" s="277"/>
      <c r="D8" s="278"/>
    </row>
    <row r="9" spans="1:22" s="174" customFormat="1">
      <c r="A9" s="171" t="s">
        <v>2</v>
      </c>
      <c r="B9" s="172" t="s">
        <v>53</v>
      </c>
      <c r="C9" s="173" t="s">
        <v>8</v>
      </c>
      <c r="D9" s="173" t="s">
        <v>0</v>
      </c>
      <c r="F9" s="73"/>
      <c r="G9" s="73"/>
      <c r="H9" s="73"/>
      <c r="I9" s="73"/>
      <c r="J9" s="73"/>
      <c r="K9" s="73"/>
      <c r="L9" s="73"/>
      <c r="M9" s="73"/>
      <c r="N9" s="73"/>
    </row>
    <row r="10" spans="1:22" s="174" customFormat="1">
      <c r="A10" s="175" t="s">
        <v>202</v>
      </c>
      <c r="B10" s="176" t="s">
        <v>224</v>
      </c>
      <c r="C10" s="177"/>
      <c r="D10" s="178"/>
      <c r="F10" s="179" t="str">
        <f>A12</f>
        <v>3.1.1</v>
      </c>
      <c r="G10" s="180" t="s">
        <v>57</v>
      </c>
      <c r="H10" s="180"/>
      <c r="I10" s="181">
        <f>SUM(J12:J13)*5</f>
        <v>99.55</v>
      </c>
      <c r="J10" s="182" t="s">
        <v>71</v>
      </c>
      <c r="K10" s="73" t="s">
        <v>215</v>
      </c>
      <c r="L10" s="183"/>
      <c r="M10" s="73"/>
      <c r="N10" s="73"/>
    </row>
    <row r="11" spans="1:22" s="174" customFormat="1" ht="24">
      <c r="A11" s="175" t="s">
        <v>25</v>
      </c>
      <c r="B11" s="176" t="s">
        <v>18</v>
      </c>
      <c r="C11" s="177"/>
      <c r="D11" s="178"/>
      <c r="F11" s="185" t="s">
        <v>72</v>
      </c>
      <c r="G11" s="185" t="s">
        <v>67</v>
      </c>
      <c r="H11" s="23" t="s">
        <v>245</v>
      </c>
      <c r="I11" s="15" t="s">
        <v>100</v>
      </c>
      <c r="J11" s="23" t="s">
        <v>73</v>
      </c>
      <c r="K11" s="183" t="s">
        <v>74</v>
      </c>
      <c r="L11" s="73"/>
      <c r="M11" s="73"/>
      <c r="N11" s="73"/>
    </row>
    <row r="12" spans="1:22" s="174" customFormat="1">
      <c r="A12" s="199" t="s">
        <v>203</v>
      </c>
      <c r="B12" s="200" t="s">
        <v>36</v>
      </c>
      <c r="C12" s="202" t="str">
        <f>J10</f>
        <v>kg</v>
      </c>
      <c r="D12" s="203">
        <f>I10</f>
        <v>99.55</v>
      </c>
      <c r="F12" s="185">
        <f>ROUND(G13/0.2,0)</f>
        <v>11</v>
      </c>
      <c r="G12" s="185">
        <v>8.4</v>
      </c>
      <c r="H12" s="241">
        <v>4.2</v>
      </c>
      <c r="I12" s="244">
        <f>LOOKUP(H12,$U$13:$U$20,$V$13:$V$20)</f>
        <v>0.109</v>
      </c>
      <c r="J12" s="39">
        <f>ROUND(F12*G12*I12,2)</f>
        <v>10.07</v>
      </c>
      <c r="K12" s="73" t="s">
        <v>165</v>
      </c>
      <c r="L12" s="73"/>
      <c r="M12" s="73"/>
      <c r="N12" s="73"/>
      <c r="U12" s="242" t="s">
        <v>243</v>
      </c>
      <c r="V12" s="242" t="s">
        <v>244</v>
      </c>
    </row>
    <row r="13" spans="1:22" s="174" customFormat="1">
      <c r="A13" s="199" t="s">
        <v>204</v>
      </c>
      <c r="B13" s="200" t="s">
        <v>34</v>
      </c>
      <c r="C13" s="202" t="str">
        <f>J16</f>
        <v>kg</v>
      </c>
      <c r="D13" s="203">
        <f>I16</f>
        <v>202.28</v>
      </c>
      <c r="F13" s="185">
        <f>ROUND(G12/0.2,0)</f>
        <v>42</v>
      </c>
      <c r="G13" s="185">
        <v>2.15</v>
      </c>
      <c r="H13" s="241">
        <v>4.2</v>
      </c>
      <c r="I13" s="79">
        <f>LOOKUP(H13,$U$13:$U$20,$V$13:$V$20)</f>
        <v>0.109</v>
      </c>
      <c r="J13" s="39">
        <f>ROUND(F13*G13*I13,2)</f>
        <v>9.84</v>
      </c>
      <c r="K13" s="73" t="s">
        <v>165</v>
      </c>
      <c r="L13" s="73"/>
      <c r="M13" s="73"/>
      <c r="N13" s="73"/>
      <c r="U13" s="243">
        <v>4.2</v>
      </c>
      <c r="V13" s="242">
        <v>0.109</v>
      </c>
    </row>
    <row r="14" spans="1:22" s="174" customFormat="1">
      <c r="A14" s="199" t="s">
        <v>205</v>
      </c>
      <c r="B14" s="200" t="s">
        <v>170</v>
      </c>
      <c r="C14" s="202" t="str">
        <f>J25</f>
        <v>m³</v>
      </c>
      <c r="D14" s="203">
        <f>I25</f>
        <v>0.42</v>
      </c>
      <c r="F14" s="73"/>
      <c r="G14" s="73"/>
      <c r="H14" s="73"/>
      <c r="I14" s="73"/>
      <c r="J14" s="73"/>
      <c r="K14" s="73"/>
      <c r="L14" s="191"/>
      <c r="M14" s="73"/>
      <c r="N14" s="73"/>
      <c r="U14" s="243">
        <v>5</v>
      </c>
      <c r="V14" s="242">
        <v>0.154</v>
      </c>
    </row>
    <row r="15" spans="1:22" s="174" customFormat="1" ht="24">
      <c r="A15" s="199" t="s">
        <v>206</v>
      </c>
      <c r="B15" s="200" t="s">
        <v>63</v>
      </c>
      <c r="C15" s="202" t="str">
        <f>J29</f>
        <v>m³</v>
      </c>
      <c r="D15" s="203">
        <f>I29</f>
        <v>10.75</v>
      </c>
      <c r="F15" s="192"/>
      <c r="G15" s="192"/>
      <c r="H15" s="192"/>
      <c r="I15" s="192"/>
      <c r="J15" s="192"/>
      <c r="K15" s="73"/>
      <c r="M15" s="73"/>
      <c r="N15" s="73"/>
      <c r="U15" s="243">
        <v>6.3</v>
      </c>
      <c r="V15" s="242">
        <v>0.245</v>
      </c>
    </row>
    <row r="16" spans="1:22" s="174" customFormat="1">
      <c r="A16" s="199" t="s">
        <v>207</v>
      </c>
      <c r="B16" s="200" t="s">
        <v>241</v>
      </c>
      <c r="C16" s="202" t="str">
        <f>J38</f>
        <v>m²</v>
      </c>
      <c r="D16" s="203">
        <f>I38</f>
        <v>32.46</v>
      </c>
      <c r="F16" s="179" t="str">
        <f>A13</f>
        <v>3.1.2</v>
      </c>
      <c r="G16" s="180" t="s">
        <v>57</v>
      </c>
      <c r="H16" s="180"/>
      <c r="I16" s="181">
        <f>SUM(J18:J23)</f>
        <v>202.28</v>
      </c>
      <c r="J16" s="182" t="s">
        <v>71</v>
      </c>
      <c r="K16" s="191" t="s">
        <v>106</v>
      </c>
      <c r="L16" s="73"/>
      <c r="M16" s="73"/>
      <c r="N16" s="73"/>
      <c r="U16" s="243">
        <v>8</v>
      </c>
      <c r="V16" s="242">
        <v>0.39500000000000002</v>
      </c>
    </row>
    <row r="17" spans="1:22" s="174" customFormat="1" ht="24">
      <c r="A17" s="187"/>
      <c r="B17" s="188"/>
      <c r="C17" s="189"/>
      <c r="D17" s="190"/>
      <c r="F17" s="185" t="s">
        <v>72</v>
      </c>
      <c r="G17" s="185" t="s">
        <v>67</v>
      </c>
      <c r="H17" s="23" t="s">
        <v>245</v>
      </c>
      <c r="I17" s="15" t="s">
        <v>100</v>
      </c>
      <c r="J17" s="185" t="s">
        <v>73</v>
      </c>
      <c r="K17" s="73"/>
      <c r="L17" s="73"/>
      <c r="M17" s="73"/>
      <c r="N17" s="73"/>
      <c r="U17" s="243">
        <v>10</v>
      </c>
      <c r="V17" s="242">
        <v>0.61699999999999999</v>
      </c>
    </row>
    <row r="18" spans="1:22" s="174" customFormat="1">
      <c r="A18" s="175" t="s">
        <v>40</v>
      </c>
      <c r="B18" s="176" t="s">
        <v>20</v>
      </c>
      <c r="C18" s="177"/>
      <c r="D18" s="178"/>
      <c r="F18" s="23">
        <f>4*2</f>
        <v>8</v>
      </c>
      <c r="G18" s="23">
        <v>1.44</v>
      </c>
      <c r="H18" s="241">
        <v>8</v>
      </c>
      <c r="I18" s="244">
        <f>LOOKUP(H18,$U$13:$U$20,$V$13:$V$20)</f>
        <v>0.39500000000000002</v>
      </c>
      <c r="J18" s="39">
        <f>ROUND(F18*G18*I18,2)</f>
        <v>4.55</v>
      </c>
      <c r="K18" s="73" t="s">
        <v>166</v>
      </c>
      <c r="L18" s="73"/>
      <c r="M18" s="73"/>
      <c r="N18" s="73"/>
      <c r="U18" s="243">
        <v>12.5</v>
      </c>
      <c r="V18" s="242">
        <v>0.96299999999999997</v>
      </c>
    </row>
    <row r="19" spans="1:22" s="174" customFormat="1" ht="24">
      <c r="A19" s="199" t="s">
        <v>208</v>
      </c>
      <c r="B19" s="200" t="s">
        <v>129</v>
      </c>
      <c r="C19" s="202" t="str">
        <f>J45</f>
        <v>m²</v>
      </c>
      <c r="D19" s="202">
        <f>I45</f>
        <v>80.8</v>
      </c>
      <c r="F19" s="23">
        <f>4*2</f>
        <v>8</v>
      </c>
      <c r="G19" s="23">
        <v>1.84</v>
      </c>
      <c r="H19" s="241">
        <v>8</v>
      </c>
      <c r="I19" s="244">
        <f t="shared" ref="I19:I23" si="0">LOOKUP(H19,$U$13:$U$20,$V$13:$V$20)</f>
        <v>0.39500000000000002</v>
      </c>
      <c r="J19" s="39">
        <f t="shared" ref="J19:J23" si="1">ROUND(F19*G19*I19,2)</f>
        <v>5.81</v>
      </c>
      <c r="K19" s="73" t="s">
        <v>166</v>
      </c>
      <c r="L19" s="191"/>
      <c r="M19" s="99"/>
      <c r="N19" s="73"/>
      <c r="U19" s="13"/>
      <c r="V19" s="13"/>
    </row>
    <row r="20" spans="1:22" s="174" customFormat="1">
      <c r="A20" s="199" t="s">
        <v>209</v>
      </c>
      <c r="B20" s="200" t="s">
        <v>167</v>
      </c>
      <c r="C20" s="202" t="str">
        <f>J50</f>
        <v>m²</v>
      </c>
      <c r="D20" s="202">
        <f>I50</f>
        <v>0.44</v>
      </c>
      <c r="F20" s="23">
        <f>4*2</f>
        <v>8</v>
      </c>
      <c r="G20" s="23">
        <f>8.4</f>
        <v>8.4</v>
      </c>
      <c r="H20" s="241">
        <v>8</v>
      </c>
      <c r="I20" s="244">
        <f t="shared" si="0"/>
        <v>0.39500000000000002</v>
      </c>
      <c r="J20" s="39">
        <f t="shared" si="1"/>
        <v>26.54</v>
      </c>
      <c r="K20" s="73" t="s">
        <v>60</v>
      </c>
      <c r="L20" s="73"/>
      <c r="M20" s="73"/>
      <c r="N20" s="73"/>
      <c r="U20" s="13"/>
      <c r="V20" s="13"/>
    </row>
    <row r="21" spans="1:22" s="174" customFormat="1">
      <c r="A21" s="199" t="s">
        <v>210</v>
      </c>
      <c r="B21" s="200" t="s">
        <v>135</v>
      </c>
      <c r="C21" s="202" t="str">
        <f>J54</f>
        <v>m³</v>
      </c>
      <c r="D21" s="203">
        <f>I54</f>
        <v>0.41000000000000003</v>
      </c>
      <c r="F21" s="23">
        <f>4*4</f>
        <v>16</v>
      </c>
      <c r="G21" s="23">
        <v>2.15</v>
      </c>
      <c r="H21" s="241">
        <v>8</v>
      </c>
      <c r="I21" s="244">
        <f t="shared" si="0"/>
        <v>0.39500000000000002</v>
      </c>
      <c r="J21" s="39">
        <f t="shared" si="1"/>
        <v>13.59</v>
      </c>
      <c r="K21" s="73" t="s">
        <v>60</v>
      </c>
      <c r="L21" s="73"/>
      <c r="M21" s="73"/>
      <c r="N21" s="73"/>
      <c r="U21" s="13"/>
      <c r="V21" s="13"/>
    </row>
    <row r="22" spans="1:22" s="174" customFormat="1">
      <c r="A22" s="199" t="s">
        <v>211</v>
      </c>
      <c r="B22" s="200" t="s">
        <v>127</v>
      </c>
      <c r="C22" s="222" t="s">
        <v>7</v>
      </c>
      <c r="D22" s="223">
        <f>D23</f>
        <v>61.120000000000005</v>
      </c>
      <c r="F22" s="23">
        <f>ROUND(G23/0.2,0)</f>
        <v>42</v>
      </c>
      <c r="G22" s="23">
        <v>4.55</v>
      </c>
      <c r="H22" s="241">
        <v>8</v>
      </c>
      <c r="I22" s="244">
        <f t="shared" si="0"/>
        <v>0.39500000000000002</v>
      </c>
      <c r="J22" s="39">
        <f t="shared" si="1"/>
        <v>75.48</v>
      </c>
      <c r="K22" s="73" t="s">
        <v>164</v>
      </c>
      <c r="L22" s="73"/>
      <c r="M22" s="73"/>
      <c r="N22" s="73"/>
      <c r="U22" s="13"/>
      <c r="V22" s="13"/>
    </row>
    <row r="23" spans="1:22" s="174" customFormat="1">
      <c r="A23" s="199" t="s">
        <v>212</v>
      </c>
      <c r="B23" s="200" t="s">
        <v>147</v>
      </c>
      <c r="C23" s="202" t="str">
        <f>J59</f>
        <v>m²</v>
      </c>
      <c r="D23" s="203">
        <f>I59</f>
        <v>61.120000000000005</v>
      </c>
      <c r="F23" s="23">
        <f>ROUND(G22/0.2,0)</f>
        <v>23</v>
      </c>
      <c r="G23" s="23">
        <v>8.4</v>
      </c>
      <c r="H23" s="241">
        <v>8</v>
      </c>
      <c r="I23" s="244">
        <f t="shared" si="0"/>
        <v>0.39500000000000002</v>
      </c>
      <c r="J23" s="39">
        <f t="shared" si="1"/>
        <v>76.31</v>
      </c>
      <c r="K23" s="73" t="s">
        <v>164</v>
      </c>
      <c r="L23" s="73"/>
      <c r="M23" s="73"/>
      <c r="N23" s="73"/>
    </row>
    <row r="24" spans="1:22" s="174" customFormat="1" ht="24">
      <c r="A24" s="199" t="s">
        <v>213</v>
      </c>
      <c r="B24" s="200" t="s">
        <v>146</v>
      </c>
      <c r="C24" s="202" t="str">
        <f>J71</f>
        <v>m²</v>
      </c>
      <c r="D24" s="202">
        <f>I71</f>
        <v>26.419999999999998</v>
      </c>
      <c r="F24" s="73"/>
      <c r="G24" s="73"/>
      <c r="H24" s="73"/>
      <c r="I24" s="73"/>
      <c r="J24" s="73"/>
      <c r="K24" s="73"/>
      <c r="L24" s="73"/>
      <c r="M24" s="260" t="s">
        <v>95</v>
      </c>
      <c r="N24" s="261"/>
      <c r="O24" s="261"/>
      <c r="P24" s="261"/>
      <c r="Q24" s="261"/>
      <c r="R24" s="261"/>
      <c r="S24" s="261"/>
      <c r="T24" s="262"/>
    </row>
    <row r="25" spans="1:22" s="174" customFormat="1">
      <c r="A25" s="187"/>
      <c r="B25" s="188"/>
      <c r="C25" s="189"/>
      <c r="D25" s="190"/>
      <c r="F25" s="179" t="str">
        <f>A14</f>
        <v>3.1.3</v>
      </c>
      <c r="G25" s="180" t="s">
        <v>57</v>
      </c>
      <c r="H25" s="180"/>
      <c r="I25" s="181">
        <f>SUM(J27:J27)</f>
        <v>0.42</v>
      </c>
      <c r="J25" s="182" t="s">
        <v>4</v>
      </c>
      <c r="K25" s="73"/>
      <c r="L25" s="73"/>
      <c r="M25" s="263" t="s">
        <v>96</v>
      </c>
      <c r="N25" s="264"/>
      <c r="O25" s="264"/>
      <c r="P25" s="264"/>
      <c r="Q25" s="265"/>
      <c r="R25" s="266" t="s">
        <v>97</v>
      </c>
      <c r="S25" s="264"/>
      <c r="T25" s="267"/>
    </row>
    <row r="26" spans="1:22" s="174" customFormat="1" ht="33.75">
      <c r="A26" s="193" t="s">
        <v>26</v>
      </c>
      <c r="B26" s="194" t="s">
        <v>27</v>
      </c>
      <c r="C26" s="177"/>
      <c r="D26" s="178"/>
      <c r="F26" s="185" t="s">
        <v>58</v>
      </c>
      <c r="G26" s="185" t="s">
        <v>64</v>
      </c>
      <c r="H26" s="185" t="s">
        <v>64</v>
      </c>
      <c r="I26" s="185" t="s">
        <v>55</v>
      </c>
      <c r="J26" s="185" t="s">
        <v>59</v>
      </c>
      <c r="K26" s="73"/>
      <c r="L26" s="73"/>
      <c r="M26" s="75" t="s">
        <v>98</v>
      </c>
      <c r="N26" s="164" t="s">
        <v>99</v>
      </c>
      <c r="O26" s="164" t="s">
        <v>100</v>
      </c>
      <c r="P26" s="164" t="s">
        <v>101</v>
      </c>
      <c r="Q26" s="164" t="s">
        <v>102</v>
      </c>
      <c r="R26" s="78" t="s">
        <v>99</v>
      </c>
      <c r="S26" s="268" t="s">
        <v>103</v>
      </c>
      <c r="T26" s="269"/>
    </row>
    <row r="27" spans="1:22" s="174" customFormat="1">
      <c r="A27" s="199" t="s">
        <v>214</v>
      </c>
      <c r="B27" s="200" t="s">
        <v>31</v>
      </c>
      <c r="C27" s="199" t="str">
        <f>J77</f>
        <v>m²</v>
      </c>
      <c r="D27" s="201">
        <f>I77</f>
        <v>31.49</v>
      </c>
      <c r="F27" s="185">
        <v>4.55</v>
      </c>
      <c r="G27" s="185">
        <v>8.4</v>
      </c>
      <c r="H27" s="185">
        <f>ROUND(F27*G27,2)</f>
        <v>38.22</v>
      </c>
      <c r="I27" s="185">
        <v>0.05</v>
      </c>
      <c r="J27" s="39">
        <f>ROUND(G27*I27,2)</f>
        <v>0.42</v>
      </c>
      <c r="K27" s="101"/>
      <c r="L27" s="73"/>
      <c r="M27" s="77">
        <v>50</v>
      </c>
      <c r="N27" s="163">
        <v>6.3</v>
      </c>
      <c r="O27" s="163">
        <v>0.245</v>
      </c>
      <c r="P27" s="163" t="s">
        <v>104</v>
      </c>
      <c r="Q27" s="163">
        <v>31.2</v>
      </c>
      <c r="R27" s="163">
        <v>6.3</v>
      </c>
      <c r="S27" s="258">
        <v>32</v>
      </c>
      <c r="T27" s="259"/>
    </row>
    <row r="28" spans="1:22" s="174" customFormat="1">
      <c r="F28" s="73"/>
      <c r="G28" s="73"/>
      <c r="H28" s="73"/>
      <c r="I28" s="73"/>
      <c r="J28" s="73"/>
      <c r="K28" s="73"/>
      <c r="L28" s="73"/>
      <c r="M28" s="75">
        <v>50</v>
      </c>
      <c r="N28" s="164">
        <v>8</v>
      </c>
      <c r="O28" s="164">
        <v>0.39500000000000002</v>
      </c>
      <c r="P28" s="164" t="s">
        <v>104</v>
      </c>
      <c r="Q28" s="164">
        <v>50.3</v>
      </c>
      <c r="R28" s="164">
        <v>8</v>
      </c>
      <c r="S28" s="256">
        <v>40</v>
      </c>
      <c r="T28" s="257"/>
    </row>
    <row r="29" spans="1:22" s="174" customFormat="1">
      <c r="F29" s="179" t="str">
        <f>A15</f>
        <v>3.1.4</v>
      </c>
      <c r="G29" s="180" t="s">
        <v>57</v>
      </c>
      <c r="H29" s="180"/>
      <c r="I29" s="181">
        <f>SUM(J31:J36)</f>
        <v>10.75</v>
      </c>
      <c r="J29" s="182" t="s">
        <v>4</v>
      </c>
      <c r="L29" s="101"/>
      <c r="M29" s="77">
        <v>50</v>
      </c>
      <c r="N29" s="163">
        <v>10</v>
      </c>
      <c r="O29" s="163">
        <v>0.61699999999999999</v>
      </c>
      <c r="P29" s="163" t="s">
        <v>105</v>
      </c>
      <c r="Q29" s="163">
        <v>78.5</v>
      </c>
      <c r="R29" s="163">
        <v>10</v>
      </c>
      <c r="S29" s="258">
        <v>50</v>
      </c>
      <c r="T29" s="259"/>
    </row>
    <row r="30" spans="1:22" s="174" customFormat="1">
      <c r="F30" s="185" t="s">
        <v>58</v>
      </c>
      <c r="G30" s="185" t="s">
        <v>49</v>
      </c>
      <c r="H30" s="185" t="s">
        <v>252</v>
      </c>
      <c r="I30" s="185" t="s">
        <v>55</v>
      </c>
      <c r="J30" s="185" t="s">
        <v>59</v>
      </c>
      <c r="L30" s="101"/>
      <c r="M30" s="75">
        <v>50</v>
      </c>
      <c r="N30" s="164">
        <v>12.5</v>
      </c>
      <c r="O30" s="164">
        <v>0.96299999999999997</v>
      </c>
      <c r="P30" s="164" t="s">
        <v>105</v>
      </c>
      <c r="Q30" s="164">
        <v>122.7</v>
      </c>
      <c r="R30" s="164">
        <v>12.5</v>
      </c>
      <c r="S30" s="256">
        <v>63</v>
      </c>
      <c r="T30" s="257"/>
    </row>
    <row r="31" spans="1:22" s="174" customFormat="1">
      <c r="F31" s="185"/>
      <c r="G31" s="185"/>
      <c r="H31" s="185"/>
      <c r="I31" s="185"/>
      <c r="J31" s="186"/>
      <c r="L31" s="73"/>
      <c r="M31" s="77">
        <v>50</v>
      </c>
      <c r="N31" s="163">
        <v>16</v>
      </c>
      <c r="O31" s="163">
        <v>1.5780000000000001</v>
      </c>
      <c r="P31" s="163" t="s">
        <v>105</v>
      </c>
      <c r="Q31" s="163">
        <v>201.1</v>
      </c>
      <c r="R31" s="163">
        <v>16</v>
      </c>
      <c r="S31" s="258">
        <v>80</v>
      </c>
      <c r="T31" s="259"/>
    </row>
    <row r="32" spans="1:22" s="174" customFormat="1" ht="12">
      <c r="F32" s="184">
        <v>4.55</v>
      </c>
      <c r="G32" s="184">
        <v>8.4</v>
      </c>
      <c r="H32" s="184">
        <v>1</v>
      </c>
      <c r="I32" s="184">
        <v>0.1</v>
      </c>
      <c r="J32" s="39">
        <f>ROUND(F32*G32*H32*I32,2)</f>
        <v>3.82</v>
      </c>
      <c r="K32" s="174" t="s">
        <v>61</v>
      </c>
      <c r="M32" s="75">
        <v>50</v>
      </c>
      <c r="N32" s="164">
        <v>20</v>
      </c>
      <c r="O32" s="164">
        <v>2.4660000000000002</v>
      </c>
      <c r="P32" s="164" t="s">
        <v>105</v>
      </c>
      <c r="Q32" s="164">
        <v>314.2</v>
      </c>
      <c r="R32" s="164">
        <v>20</v>
      </c>
      <c r="S32" s="256">
        <v>160</v>
      </c>
      <c r="T32" s="257"/>
    </row>
    <row r="33" spans="4:28" s="174" customFormat="1" ht="12">
      <c r="D33" s="196"/>
      <c r="F33" s="184">
        <v>0.12</v>
      </c>
      <c r="G33" s="184">
        <f>G32</f>
        <v>8.4</v>
      </c>
      <c r="H33" s="184">
        <v>2</v>
      </c>
      <c r="I33" s="184">
        <v>0.3</v>
      </c>
      <c r="J33" s="39">
        <f>ROUND(F33*G33*H33*I33,2)</f>
        <v>0.6</v>
      </c>
      <c r="K33" s="174" t="s">
        <v>60</v>
      </c>
      <c r="M33" s="77">
        <v>50</v>
      </c>
      <c r="N33" s="163">
        <v>25</v>
      </c>
      <c r="O33" s="163">
        <v>3.8530000000000002</v>
      </c>
      <c r="P33" s="163" t="s">
        <v>105</v>
      </c>
      <c r="Q33" s="163">
        <v>490.9</v>
      </c>
      <c r="R33" s="163">
        <v>25</v>
      </c>
      <c r="S33" s="258">
        <v>200</v>
      </c>
      <c r="T33" s="259"/>
      <c r="Y33" s="174" t="s">
        <v>48</v>
      </c>
    </row>
    <row r="34" spans="4:28" s="174" customFormat="1" ht="12">
      <c r="D34" s="196"/>
      <c r="F34" s="184">
        <v>0.12</v>
      </c>
      <c r="G34" s="184">
        <v>2.15</v>
      </c>
      <c r="H34" s="184">
        <v>4</v>
      </c>
      <c r="I34" s="184">
        <v>0.3</v>
      </c>
      <c r="J34" s="39">
        <f>ROUND(F34*G34*H34*I34,2)</f>
        <v>0.31</v>
      </c>
      <c r="K34" s="174" t="s">
        <v>60</v>
      </c>
      <c r="M34" s="245"/>
      <c r="N34" s="245"/>
      <c r="O34" s="245"/>
      <c r="P34" s="245"/>
      <c r="Q34" s="245"/>
      <c r="R34" s="245"/>
      <c r="S34" s="245"/>
      <c r="T34" s="245"/>
    </row>
    <row r="35" spans="4:28" s="174" customFormat="1" ht="12">
      <c r="D35" s="196"/>
      <c r="E35" s="195"/>
      <c r="F35" s="184">
        <v>0.5</v>
      </c>
      <c r="G35" s="184">
        <v>0.5</v>
      </c>
      <c r="H35" s="184">
        <v>8</v>
      </c>
      <c r="I35" s="184">
        <v>0.3</v>
      </c>
      <c r="J35" s="39">
        <f>ROUND(F35*G35*H35*I35,2)</f>
        <v>0.6</v>
      </c>
      <c r="K35" s="174" t="s">
        <v>201</v>
      </c>
      <c r="Y35" s="174" t="s">
        <v>0</v>
      </c>
      <c r="Z35" s="174" t="s">
        <v>49</v>
      </c>
      <c r="AA35" s="174" t="s">
        <v>50</v>
      </c>
      <c r="AB35" s="174" t="s">
        <v>51</v>
      </c>
    </row>
    <row r="36" spans="4:28" s="174" customFormat="1" ht="12">
      <c r="D36" s="196"/>
      <c r="F36" s="184">
        <v>2.15</v>
      </c>
      <c r="G36" s="184">
        <v>8.4</v>
      </c>
      <c r="H36" s="184">
        <v>5</v>
      </c>
      <c r="I36" s="184">
        <v>0.06</v>
      </c>
      <c r="J36" s="39">
        <f>ROUND(F36*G36*H36*I36,2)</f>
        <v>5.42</v>
      </c>
      <c r="K36" s="174" t="s">
        <v>215</v>
      </c>
      <c r="Y36" s="174">
        <f>33*2*4</f>
        <v>264</v>
      </c>
      <c r="Z36" s="174">
        <v>2.6</v>
      </c>
      <c r="AA36" s="174">
        <v>0.6</v>
      </c>
      <c r="AB36" s="174">
        <f>AA36*Z36*Y36</f>
        <v>411.84000000000003</v>
      </c>
    </row>
    <row r="37" spans="4:28" s="174" customFormat="1" ht="12">
      <c r="Y37" s="174">
        <f>1*4</f>
        <v>4</v>
      </c>
      <c r="Z37" s="174">
        <v>30.55</v>
      </c>
      <c r="AA37" s="174">
        <v>0.6</v>
      </c>
      <c r="AB37" s="174">
        <f>AA37*Z37*Y37</f>
        <v>73.319999999999993</v>
      </c>
    </row>
    <row r="38" spans="4:28" s="174" customFormat="1" ht="12">
      <c r="D38" s="196"/>
      <c r="F38" s="179" t="str">
        <f>A16</f>
        <v>3.1.5</v>
      </c>
      <c r="G38" s="180" t="s">
        <v>57</v>
      </c>
      <c r="H38" s="180"/>
      <c r="I38" s="181">
        <f>SUM(J40:J43)</f>
        <v>32.46</v>
      </c>
      <c r="J38" s="182" t="s">
        <v>7</v>
      </c>
    </row>
    <row r="39" spans="4:28" s="174" customFormat="1" ht="12">
      <c r="D39" s="196"/>
      <c r="F39" s="23" t="s">
        <v>58</v>
      </c>
      <c r="G39" s="23" t="s">
        <v>49</v>
      </c>
      <c r="H39" s="23" t="s">
        <v>247</v>
      </c>
      <c r="I39" s="23" t="s">
        <v>256</v>
      </c>
      <c r="J39" s="23" t="s">
        <v>59</v>
      </c>
      <c r="K39" s="13"/>
      <c r="M39" s="35">
        <f>F19</f>
        <v>8</v>
      </c>
      <c r="N39" s="36" t="s">
        <v>57</v>
      </c>
      <c r="O39" s="36"/>
      <c r="P39" s="40">
        <f>SUM(Q41:Q44)</f>
        <v>164.48</v>
      </c>
      <c r="Q39" s="37" t="s">
        <v>4</v>
      </c>
      <c r="R39" s="13"/>
      <c r="AB39" s="174">
        <f>SUM(AB36:AB37)</f>
        <v>485.16</v>
      </c>
    </row>
    <row r="40" spans="4:28" s="174" customFormat="1" ht="12">
      <c r="D40" s="196"/>
      <c r="F40" s="39">
        <v>2</v>
      </c>
      <c r="G40" s="39">
        <v>0.3</v>
      </c>
      <c r="H40" s="23">
        <v>8</v>
      </c>
      <c r="I40" s="23">
        <v>1</v>
      </c>
      <c r="J40" s="39">
        <f>ROUND(F40*G40*H40/I40,2)</f>
        <v>4.8</v>
      </c>
      <c r="K40" s="13" t="s">
        <v>260</v>
      </c>
      <c r="M40" s="23" t="s">
        <v>58</v>
      </c>
      <c r="N40" s="23" t="s">
        <v>49</v>
      </c>
      <c r="O40" s="23" t="s">
        <v>247</v>
      </c>
      <c r="P40" s="23" t="s">
        <v>256</v>
      </c>
      <c r="Q40" s="23" t="s">
        <v>59</v>
      </c>
      <c r="R40" s="13"/>
      <c r="AB40" s="174">
        <f>AB39*50.83</f>
        <v>24660.682799999999</v>
      </c>
    </row>
    <row r="41" spans="4:28" s="174" customFormat="1" ht="12">
      <c r="D41" s="196"/>
      <c r="F41" s="23">
        <v>8.4</v>
      </c>
      <c r="G41" s="39">
        <v>0.3</v>
      </c>
      <c r="H41" s="23">
        <v>4</v>
      </c>
      <c r="I41" s="23">
        <v>1</v>
      </c>
      <c r="J41" s="39">
        <f>ROUND(F41*G41*H41/I41,2)</f>
        <v>10.08</v>
      </c>
      <c r="K41" s="174" t="s">
        <v>220</v>
      </c>
      <c r="M41" s="39">
        <v>0.8</v>
      </c>
      <c r="N41" s="39">
        <v>2.6</v>
      </c>
      <c r="O41" s="23">
        <f>(22*2*4)</f>
        <v>176</v>
      </c>
      <c r="P41" s="23">
        <v>4</v>
      </c>
      <c r="Q41" s="39">
        <f>ROUND(M41*N41*O41/P41,2)</f>
        <v>91.52</v>
      </c>
      <c r="R41" s="13" t="s">
        <v>255</v>
      </c>
    </row>
    <row r="42" spans="4:28" s="174" customFormat="1" ht="12">
      <c r="D42" s="196"/>
      <c r="F42" s="184">
        <v>2.15</v>
      </c>
      <c r="G42" s="39">
        <v>0.3</v>
      </c>
      <c r="H42" s="23">
        <v>4</v>
      </c>
      <c r="I42" s="184">
        <v>1</v>
      </c>
      <c r="J42" s="39">
        <f>ROUND(F42*G42*H42/I42,2)</f>
        <v>2.58</v>
      </c>
      <c r="K42" s="174" t="s">
        <v>221</v>
      </c>
      <c r="M42" s="39">
        <v>2</v>
      </c>
      <c r="N42" s="39">
        <v>0.3</v>
      </c>
      <c r="O42" s="23">
        <v>21</v>
      </c>
      <c r="P42" s="23">
        <v>1</v>
      </c>
      <c r="Q42" s="39">
        <f>ROUND(M42*N42*O42/P42,2)</f>
        <v>12.6</v>
      </c>
      <c r="R42" s="13" t="s">
        <v>257</v>
      </c>
    </row>
    <row r="43" spans="4:28" s="174" customFormat="1" ht="12">
      <c r="D43" s="196"/>
      <c r="F43" s="39">
        <v>0.4</v>
      </c>
      <c r="G43" s="39">
        <v>1</v>
      </c>
      <c r="H43" s="23">
        <v>150</v>
      </c>
      <c r="I43" s="23">
        <v>4</v>
      </c>
      <c r="J43" s="39">
        <f>ROUND(F43*G43*H43/I43,2)</f>
        <v>15</v>
      </c>
      <c r="K43" s="13" t="s">
        <v>260</v>
      </c>
      <c r="M43" s="23">
        <v>21.05</v>
      </c>
      <c r="N43" s="39">
        <v>0.3</v>
      </c>
      <c r="O43" s="23">
        <v>6</v>
      </c>
      <c r="P43" s="23">
        <v>1</v>
      </c>
      <c r="Q43" s="39">
        <f>ROUND(M43*N43*O43/P43,2)</f>
        <v>37.89</v>
      </c>
      <c r="R43" s="13" t="s">
        <v>258</v>
      </c>
    </row>
    <row r="44" spans="4:28" s="174" customFormat="1" ht="12">
      <c r="D44" s="196"/>
      <c r="M44" s="23">
        <v>5.35</v>
      </c>
      <c r="N44" s="39">
        <v>0.3</v>
      </c>
      <c r="O44" s="23">
        <v>14</v>
      </c>
      <c r="P44" s="23">
        <v>1</v>
      </c>
      <c r="Q44" s="39">
        <f>ROUND(M44*N44*O44/P44,2)</f>
        <v>22.47</v>
      </c>
      <c r="R44" s="13" t="s">
        <v>258</v>
      </c>
    </row>
    <row r="45" spans="4:28" s="174" customFormat="1" ht="12">
      <c r="D45" s="196"/>
      <c r="F45" s="179" t="str">
        <f>A19</f>
        <v>3.2.1</v>
      </c>
      <c r="G45" s="180" t="s">
        <v>57</v>
      </c>
      <c r="H45" s="180"/>
      <c r="I45" s="180">
        <f>SUM(J47:J48)</f>
        <v>80.8</v>
      </c>
      <c r="J45" s="182" t="s">
        <v>7</v>
      </c>
    </row>
    <row r="46" spans="4:28" s="174" customFormat="1" ht="12">
      <c r="D46" s="196"/>
      <c r="F46" s="185" t="s">
        <v>0</v>
      </c>
      <c r="G46" s="185" t="s">
        <v>49</v>
      </c>
      <c r="H46" s="185"/>
      <c r="I46" s="185" t="s">
        <v>55</v>
      </c>
      <c r="J46" s="185" t="s">
        <v>56</v>
      </c>
    </row>
    <row r="47" spans="4:28" s="174" customFormat="1" ht="12">
      <c r="D47" s="196"/>
      <c r="F47" s="185">
        <f>16*2*5</f>
        <v>160</v>
      </c>
      <c r="G47" s="185">
        <v>1</v>
      </c>
      <c r="H47" s="185"/>
      <c r="I47" s="185">
        <v>0.4</v>
      </c>
      <c r="J47" s="39">
        <f>ROUND(F47*G47*I47,2)</f>
        <v>64</v>
      </c>
    </row>
    <row r="48" spans="4:28" s="174" customFormat="1" ht="12">
      <c r="D48" s="196"/>
      <c r="F48" s="185">
        <v>5</v>
      </c>
      <c r="G48" s="185">
        <v>8.4</v>
      </c>
      <c r="H48" s="185"/>
      <c r="I48" s="185">
        <v>0.4</v>
      </c>
      <c r="J48" s="39">
        <f>ROUND(F48*G48*I48,2)</f>
        <v>16.8</v>
      </c>
    </row>
    <row r="49" spans="4:11" s="174" customFormat="1" ht="12">
      <c r="D49" s="196"/>
    </row>
    <row r="50" spans="4:11" s="174" customFormat="1" ht="12">
      <c r="D50" s="196"/>
      <c r="F50" s="179" t="str">
        <f>A20</f>
        <v>3.2.2</v>
      </c>
      <c r="G50" s="180" t="s">
        <v>57</v>
      </c>
      <c r="H50" s="180"/>
      <c r="I50" s="180">
        <f>SUM(J52:J52)</f>
        <v>0.44</v>
      </c>
      <c r="J50" s="182" t="s">
        <v>7</v>
      </c>
    </row>
    <row r="51" spans="4:11" s="174" customFormat="1" ht="12">
      <c r="D51" s="196"/>
      <c r="F51" s="185" t="s">
        <v>0</v>
      </c>
      <c r="G51" s="185" t="s">
        <v>64</v>
      </c>
      <c r="H51" s="185"/>
      <c r="I51" s="185"/>
      <c r="J51" s="185" t="s">
        <v>56</v>
      </c>
    </row>
    <row r="52" spans="4:11" s="174" customFormat="1" ht="12">
      <c r="D52" s="196"/>
      <c r="F52" s="185">
        <v>2</v>
      </c>
      <c r="G52" s="185">
        <v>0.22</v>
      </c>
      <c r="H52" s="185"/>
      <c r="I52" s="185"/>
      <c r="J52" s="39">
        <f>ROUND(F52*G52,2)</f>
        <v>0.44</v>
      </c>
      <c r="K52" s="174" t="s">
        <v>171</v>
      </c>
    </row>
    <row r="53" spans="4:11" s="174" customFormat="1" ht="12">
      <c r="D53" s="196"/>
      <c r="E53" s="198"/>
      <c r="F53" s="197"/>
      <c r="G53" s="197"/>
      <c r="H53" s="197"/>
      <c r="I53" s="197"/>
      <c r="J53" s="197"/>
    </row>
    <row r="54" spans="4:11" s="174" customFormat="1" ht="12">
      <c r="D54" s="196"/>
      <c r="E54" s="33"/>
      <c r="F54" s="179" t="str">
        <f>A21</f>
        <v>3.2.3</v>
      </c>
      <c r="G54" s="180" t="s">
        <v>57</v>
      </c>
      <c r="H54" s="180"/>
      <c r="I54" s="181">
        <f>SUM(J56:J57)</f>
        <v>0.41000000000000003</v>
      </c>
      <c r="J54" s="182" t="s">
        <v>4</v>
      </c>
    </row>
    <row r="55" spans="4:11" s="174" customFormat="1" ht="12">
      <c r="D55" s="196"/>
      <c r="E55" s="33"/>
      <c r="F55" s="185" t="s">
        <v>0</v>
      </c>
      <c r="G55" s="185" t="s">
        <v>64</v>
      </c>
      <c r="H55" s="185"/>
      <c r="I55" s="185" t="s">
        <v>55</v>
      </c>
      <c r="J55" s="185" t="s">
        <v>59</v>
      </c>
    </row>
    <row r="56" spans="4:11" s="174" customFormat="1" ht="12">
      <c r="D56" s="196"/>
      <c r="E56" s="33"/>
      <c r="F56" s="185">
        <v>5</v>
      </c>
      <c r="G56" s="185">
        <v>8.0999999999999996E-3</v>
      </c>
      <c r="H56" s="185"/>
      <c r="I56" s="185">
        <f>0.6*4</f>
        <v>2.4</v>
      </c>
      <c r="J56" s="39">
        <f>ROUND(F56*G56*I56,2)</f>
        <v>0.1</v>
      </c>
      <c r="K56" s="174" t="s">
        <v>136</v>
      </c>
    </row>
    <row r="57" spans="4:11" s="174" customFormat="1" ht="12">
      <c r="D57" s="196"/>
      <c r="E57" s="33"/>
      <c r="F57" s="185">
        <v>10</v>
      </c>
      <c r="G57" s="185">
        <v>1.38E-2</v>
      </c>
      <c r="H57" s="185"/>
      <c r="I57" s="185">
        <v>2.2400000000000002</v>
      </c>
      <c r="J57" s="39">
        <f>ROUND(F57*G57*I57,2)</f>
        <v>0.31</v>
      </c>
      <c r="K57" s="174" t="s">
        <v>163</v>
      </c>
    </row>
    <row r="58" spans="4:11" s="174" customFormat="1" ht="12">
      <c r="D58" s="196"/>
      <c r="E58" s="33"/>
      <c r="F58" s="192"/>
      <c r="G58" s="192"/>
      <c r="H58" s="192"/>
      <c r="I58" s="192"/>
      <c r="J58" s="192"/>
    </row>
    <row r="59" spans="4:11" s="174" customFormat="1" ht="12">
      <c r="D59" s="196"/>
      <c r="E59" s="33"/>
      <c r="F59" s="179" t="str">
        <f>A23</f>
        <v>3.2.5</v>
      </c>
      <c r="G59" s="180" t="s">
        <v>57</v>
      </c>
      <c r="H59" s="180"/>
      <c r="I59" s="180">
        <f>SUM(J61:J64)</f>
        <v>61.120000000000005</v>
      </c>
      <c r="J59" s="182" t="s">
        <v>7</v>
      </c>
    </row>
    <row r="60" spans="4:11" s="174" customFormat="1" ht="12">
      <c r="D60" s="196"/>
      <c r="E60" s="33"/>
      <c r="F60" s="185" t="s">
        <v>0</v>
      </c>
      <c r="G60" s="185" t="s">
        <v>64</v>
      </c>
      <c r="H60" s="185"/>
      <c r="I60" s="185"/>
      <c r="J60" s="185" t="s">
        <v>148</v>
      </c>
    </row>
    <row r="61" spans="4:11" s="174" customFormat="1" ht="12">
      <c r="D61" s="196"/>
      <c r="E61" s="33"/>
      <c r="F61" s="185">
        <v>2</v>
      </c>
      <c r="G61" s="185">
        <v>4.95</v>
      </c>
      <c r="H61" s="185"/>
      <c r="I61" s="185"/>
      <c r="J61" s="39">
        <f>ROUND(F61*G61,2)</f>
        <v>9.9</v>
      </c>
      <c r="K61" s="174" t="s">
        <v>225</v>
      </c>
    </row>
    <row r="62" spans="4:11" s="174" customFormat="1" ht="12">
      <c r="D62" s="196"/>
      <c r="E62" s="33"/>
      <c r="F62" s="185">
        <v>4</v>
      </c>
      <c r="G62" s="185">
        <v>0.22</v>
      </c>
      <c r="H62" s="185"/>
      <c r="I62" s="185"/>
      <c r="J62" s="39">
        <f>ROUND(F62*G62,2)</f>
        <v>0.88</v>
      </c>
      <c r="K62" s="174" t="s">
        <v>226</v>
      </c>
    </row>
    <row r="63" spans="4:11" s="174" customFormat="1" ht="12">
      <c r="D63" s="196"/>
      <c r="E63" s="33"/>
      <c r="F63" s="185">
        <f>16*2</f>
        <v>32</v>
      </c>
      <c r="G63" s="185">
        <f>2.24*0.2</f>
        <v>0.44800000000000006</v>
      </c>
      <c r="H63" s="185"/>
      <c r="I63" s="185"/>
      <c r="J63" s="39">
        <f>ROUND(F63*G63,2)</f>
        <v>14.34</v>
      </c>
      <c r="K63" s="174" t="s">
        <v>227</v>
      </c>
    </row>
    <row r="64" spans="4:11" s="174" customFormat="1" ht="12">
      <c r="E64" s="33"/>
      <c r="F64" s="185">
        <f>15*2*5</f>
        <v>150</v>
      </c>
      <c r="G64" s="185">
        <f>(0.4+0.4+0.4)*0.2</f>
        <v>0.24000000000000005</v>
      </c>
      <c r="H64" s="185"/>
      <c r="I64" s="185"/>
      <c r="J64" s="39">
        <f>ROUND(F64*G64,2)</f>
        <v>36</v>
      </c>
      <c r="K64" s="174" t="s">
        <v>228</v>
      </c>
    </row>
    <row r="65" spans="5:11" s="174" customFormat="1" ht="12">
      <c r="E65" s="33"/>
      <c r="F65" s="197"/>
      <c r="G65" s="197"/>
      <c r="H65" s="197"/>
      <c r="I65" s="197"/>
      <c r="J65" s="197"/>
    </row>
    <row r="66" spans="5:11" s="174" customFormat="1" ht="12">
      <c r="E66" s="33"/>
      <c r="F66" s="179" t="e">
        <f>#REF!</f>
        <v>#REF!</v>
      </c>
      <c r="G66" s="180" t="s">
        <v>57</v>
      </c>
      <c r="H66" s="180"/>
      <c r="I66" s="180">
        <f>SUM(J68:J69)</f>
        <v>120</v>
      </c>
      <c r="J66" s="182" t="s">
        <v>7</v>
      </c>
    </row>
    <row r="67" spans="5:11" s="174" customFormat="1" ht="12">
      <c r="E67" s="33"/>
      <c r="F67" s="185" t="s">
        <v>0</v>
      </c>
      <c r="G67" s="185" t="s">
        <v>64</v>
      </c>
      <c r="H67" s="185"/>
      <c r="I67" s="185" t="s">
        <v>126</v>
      </c>
      <c r="J67" s="185" t="s">
        <v>51</v>
      </c>
    </row>
    <row r="68" spans="5:11" s="174" customFormat="1" ht="12">
      <c r="F68" s="185">
        <f>15*2*5</f>
        <v>150</v>
      </c>
      <c r="G68" s="185">
        <f>0.8*1</f>
        <v>0.8</v>
      </c>
      <c r="H68" s="185"/>
      <c r="I68" s="185">
        <v>0.02</v>
      </c>
      <c r="J68" s="185">
        <f>G68*F68</f>
        <v>120</v>
      </c>
    </row>
    <row r="69" spans="5:11" s="174" customFormat="1" ht="12">
      <c r="F69" s="185"/>
      <c r="G69" s="185"/>
      <c r="H69" s="185"/>
      <c r="I69" s="185"/>
      <c r="J69" s="185"/>
    </row>
    <row r="70" spans="5:11" s="174" customFormat="1" ht="12">
      <c r="F70" s="197"/>
      <c r="G70" s="197"/>
      <c r="H70" s="197"/>
      <c r="I70" s="197"/>
      <c r="J70" s="197"/>
    </row>
    <row r="71" spans="5:11" s="174" customFormat="1" ht="12">
      <c r="F71" s="179" t="str">
        <f>A24</f>
        <v>3.2.6</v>
      </c>
      <c r="G71" s="180" t="s">
        <v>57</v>
      </c>
      <c r="H71" s="180"/>
      <c r="I71" s="181">
        <f>SUM(J73:J75)</f>
        <v>26.419999999999998</v>
      </c>
      <c r="J71" s="182" t="s">
        <v>7</v>
      </c>
    </row>
    <row r="72" spans="5:11" s="174" customFormat="1" ht="12">
      <c r="F72" s="185" t="s">
        <v>0</v>
      </c>
      <c r="G72" s="185" t="s">
        <v>253</v>
      </c>
      <c r="H72" s="185" t="s">
        <v>254</v>
      </c>
      <c r="I72" s="185" t="s">
        <v>66</v>
      </c>
      <c r="J72" s="185" t="s">
        <v>56</v>
      </c>
    </row>
    <row r="73" spans="5:11" s="174" customFormat="1" ht="12">
      <c r="F73" s="185">
        <v>2</v>
      </c>
      <c r="G73" s="185">
        <v>5.17</v>
      </c>
      <c r="H73" s="185">
        <v>1</v>
      </c>
      <c r="I73" s="185"/>
      <c r="J73" s="39">
        <f>ROUND(F73*G73*H73,2)</f>
        <v>10.34</v>
      </c>
      <c r="K73" s="174" t="s">
        <v>218</v>
      </c>
    </row>
    <row r="74" spans="5:11" s="174" customFormat="1" ht="12">
      <c r="F74" s="185">
        <f>16*2</f>
        <v>32</v>
      </c>
      <c r="G74" s="185">
        <v>2.2999999999999998</v>
      </c>
      <c r="H74" s="185">
        <v>0.15</v>
      </c>
      <c r="I74" s="185"/>
      <c r="J74" s="39">
        <f>ROUND(F74*G74*H74,2)</f>
        <v>11.04</v>
      </c>
      <c r="K74" s="174" t="s">
        <v>219</v>
      </c>
    </row>
    <row r="75" spans="5:11" s="174" customFormat="1" ht="12">
      <c r="F75" s="185">
        <v>10</v>
      </c>
      <c r="G75" s="185">
        <v>8.4</v>
      </c>
      <c r="H75" s="185">
        <v>0.06</v>
      </c>
      <c r="I75" s="185"/>
      <c r="J75" s="39">
        <f>ROUND(F75*G75*H75,2)</f>
        <v>5.04</v>
      </c>
      <c r="K75" s="174" t="s">
        <v>261</v>
      </c>
    </row>
    <row r="76" spans="5:11" s="174" customFormat="1" ht="12">
      <c r="F76" s="192"/>
      <c r="G76" s="192"/>
      <c r="H76" s="192"/>
      <c r="I76" s="192"/>
      <c r="J76" s="192"/>
    </row>
    <row r="77" spans="5:11" s="174" customFormat="1" ht="12">
      <c r="F77" s="179" t="str">
        <f>A27</f>
        <v>3.3.1</v>
      </c>
      <c r="G77" s="180" t="s">
        <v>57</v>
      </c>
      <c r="H77" s="180"/>
      <c r="I77" s="181">
        <f>SUM(J79:J79)</f>
        <v>31.49</v>
      </c>
      <c r="J77" s="182" t="s">
        <v>7</v>
      </c>
    </row>
    <row r="78" spans="5:11" s="174" customFormat="1" ht="12">
      <c r="F78" s="23" t="s">
        <v>49</v>
      </c>
      <c r="G78" s="23" t="s">
        <v>58</v>
      </c>
      <c r="H78" s="23" t="s">
        <v>56</v>
      </c>
      <c r="I78" s="23"/>
      <c r="J78" s="185" t="s">
        <v>56</v>
      </c>
    </row>
    <row r="79" spans="5:11" s="174" customFormat="1" ht="12">
      <c r="F79" s="23">
        <v>9.4</v>
      </c>
      <c r="G79" s="23">
        <v>3.35</v>
      </c>
      <c r="H79" s="23">
        <f>ROUND(F79*G79,2)</f>
        <v>31.49</v>
      </c>
      <c r="I79" s="23"/>
      <c r="J79" s="23">
        <f>H79</f>
        <v>31.49</v>
      </c>
    </row>
    <row r="80" spans="5:11" s="174" customFormat="1" ht="12"/>
    <row r="81" s="174" customFormat="1" ht="12"/>
    <row r="82" s="174" customFormat="1" ht="12"/>
    <row r="83" s="174" customFormat="1" ht="12"/>
    <row r="84" s="174" customFormat="1" ht="12"/>
    <row r="85" s="174" customFormat="1" ht="12"/>
    <row r="86" s="174" customFormat="1" ht="12"/>
    <row r="87" s="174" customFormat="1" ht="12"/>
    <row r="88" s="174" customFormat="1" ht="12"/>
    <row r="89" s="174" customFormat="1" ht="12"/>
    <row r="90" s="174" customFormat="1" ht="12"/>
    <row r="91" s="174" customFormat="1" ht="12"/>
    <row r="92" s="174" customFormat="1" ht="12"/>
    <row r="93" s="174" customFormat="1" ht="12"/>
    <row r="94" s="174" customFormat="1" ht="12"/>
    <row r="95" s="174" customFormat="1" ht="12"/>
    <row r="96" s="174" customFormat="1" ht="12"/>
    <row r="97" s="174" customFormat="1" ht="12"/>
    <row r="98" s="174" customFormat="1" ht="12"/>
    <row r="99" s="174" customFormat="1" ht="12"/>
    <row r="100" s="174" customFormat="1" ht="12"/>
    <row r="101" s="174" customFormat="1" ht="12"/>
    <row r="102" s="174" customFormat="1" ht="12"/>
    <row r="103" s="174" customFormat="1" ht="12"/>
    <row r="104" s="174" customFormat="1" ht="12"/>
    <row r="105" s="174" customFormat="1" ht="12"/>
    <row r="106" s="174" customFormat="1" ht="12"/>
    <row r="107" s="174" customFormat="1" ht="12"/>
    <row r="108" s="174" customFormat="1" ht="12"/>
    <row r="109" s="174" customFormat="1" ht="12"/>
    <row r="110" s="174" customFormat="1" ht="12"/>
    <row r="111" s="174" customFormat="1" ht="12"/>
    <row r="112" s="174" customFormat="1" ht="12"/>
    <row r="113" s="174" customFormat="1" ht="12"/>
    <row r="114" s="174" customFormat="1" ht="12"/>
    <row r="115" s="174" customFormat="1" ht="12"/>
    <row r="116" s="174" customFormat="1" ht="12"/>
    <row r="117" s="174" customFormat="1" ht="12"/>
    <row r="118" s="174" customFormat="1" ht="12"/>
    <row r="119" s="174" customFormat="1" ht="12"/>
    <row r="120" s="174" customFormat="1" ht="12"/>
    <row r="121" s="174" customFormat="1" ht="12"/>
    <row r="122" s="174" customFormat="1" ht="12"/>
    <row r="123" s="174" customFormat="1" ht="12"/>
    <row r="124" s="174" customFormat="1" ht="12"/>
    <row r="125" s="174" customFormat="1" ht="12"/>
    <row r="126" s="174" customFormat="1" ht="12"/>
    <row r="127" s="174" customFormat="1" ht="12"/>
    <row r="128" s="174" customFormat="1" ht="12"/>
    <row r="129" s="174" customFormat="1" ht="12"/>
    <row r="130" s="174" customFormat="1" ht="12"/>
    <row r="131" s="174" customFormat="1" ht="12"/>
    <row r="132" s="174" customFormat="1" ht="12"/>
    <row r="133" s="174" customFormat="1" ht="12"/>
    <row r="134" s="174" customFormat="1" ht="12"/>
    <row r="135" s="174" customFormat="1" ht="12"/>
    <row r="136" s="174" customFormat="1" ht="12"/>
    <row r="137" s="174" customFormat="1" ht="12"/>
    <row r="138" s="174" customFormat="1" ht="12"/>
    <row r="139" s="174" customFormat="1" ht="12"/>
    <row r="140" s="174" customFormat="1" ht="12"/>
    <row r="141" s="174" customFormat="1" ht="12"/>
    <row r="142" s="174" customFormat="1" ht="12"/>
    <row r="143" s="174" customFormat="1" ht="12"/>
    <row r="144" s="174" customFormat="1" ht="12"/>
    <row r="145" spans="1:12" s="174" customFormat="1">
      <c r="A145" s="73"/>
      <c r="B145" s="73"/>
      <c r="C145" s="73"/>
    </row>
    <row r="146" spans="1:12" s="174" customFormat="1">
      <c r="A146" s="73"/>
      <c r="B146" s="73"/>
      <c r="C146" s="73"/>
      <c r="D146" s="73"/>
    </row>
    <row r="147" spans="1:12" s="174" customFormat="1">
      <c r="A147" s="73"/>
      <c r="B147" s="73"/>
      <c r="C147" s="73"/>
      <c r="D147" s="73"/>
    </row>
    <row r="148" spans="1:12" s="174" customFormat="1">
      <c r="A148" s="73"/>
      <c r="B148" s="73"/>
      <c r="C148" s="73"/>
      <c r="D148" s="73"/>
    </row>
    <row r="149" spans="1:12" s="174" customFormat="1">
      <c r="A149" s="73"/>
      <c r="B149" s="73"/>
      <c r="C149" s="73"/>
      <c r="D149" s="73"/>
    </row>
    <row r="150" spans="1:12" s="174" customFormat="1">
      <c r="A150" s="73"/>
      <c r="B150" s="73"/>
      <c r="C150" s="73"/>
      <c r="D150" s="73"/>
    </row>
    <row r="151" spans="1:12" s="174" customFormat="1">
      <c r="A151" s="73"/>
      <c r="B151" s="73"/>
      <c r="C151" s="73"/>
      <c r="D151" s="73"/>
    </row>
    <row r="152" spans="1:12" s="174" customFormat="1">
      <c r="A152" s="73"/>
      <c r="B152" s="73"/>
      <c r="C152" s="73"/>
      <c r="D152" s="73"/>
    </row>
    <row r="153" spans="1:12" s="174" customFormat="1">
      <c r="A153" s="73"/>
      <c r="B153" s="73"/>
      <c r="C153" s="73"/>
      <c r="D153" s="73"/>
    </row>
    <row r="154" spans="1:12" s="174" customFormat="1">
      <c r="A154" s="73"/>
      <c r="B154" s="73"/>
      <c r="C154" s="73"/>
      <c r="D154" s="73"/>
    </row>
    <row r="155" spans="1:12" s="174" customFormat="1">
      <c r="A155" s="73"/>
      <c r="B155" s="73"/>
      <c r="C155" s="73"/>
      <c r="D155" s="73"/>
    </row>
    <row r="156" spans="1:12" s="174" customFormat="1">
      <c r="A156" s="73"/>
      <c r="B156" s="73"/>
      <c r="C156" s="73"/>
      <c r="D156" s="73"/>
    </row>
    <row r="157" spans="1:12" s="174" customFormat="1">
      <c r="A157" s="73"/>
      <c r="B157" s="73"/>
      <c r="C157" s="73"/>
      <c r="D157" s="73"/>
    </row>
    <row r="158" spans="1:12" s="174" customFormat="1">
      <c r="A158" s="73"/>
      <c r="B158" s="73"/>
      <c r="C158" s="73"/>
      <c r="D158" s="73"/>
      <c r="K158" s="73"/>
    </row>
    <row r="159" spans="1:12" s="174" customFormat="1">
      <c r="A159" s="73"/>
      <c r="B159" s="73"/>
      <c r="C159" s="73"/>
      <c r="D159" s="73"/>
      <c r="K159" s="73"/>
    </row>
    <row r="160" spans="1:12" s="174" customFormat="1">
      <c r="A160" s="73"/>
      <c r="B160" s="73"/>
      <c r="C160" s="73"/>
      <c r="D160" s="73"/>
      <c r="K160" s="73"/>
      <c r="L160" s="73"/>
    </row>
    <row r="161" spans="1:14" s="174" customFormat="1">
      <c r="A161" s="73"/>
      <c r="B161" s="73"/>
      <c r="C161" s="73"/>
      <c r="D161" s="73"/>
      <c r="K161" s="73"/>
      <c r="L161" s="73"/>
    </row>
    <row r="162" spans="1:14" s="174" customFormat="1">
      <c r="A162" s="73"/>
      <c r="B162" s="73"/>
      <c r="C162" s="73"/>
      <c r="D162" s="73"/>
      <c r="K162" s="73"/>
      <c r="L162" s="73"/>
    </row>
    <row r="163" spans="1:14" s="174" customFormat="1">
      <c r="A163" s="73"/>
      <c r="B163" s="73"/>
      <c r="C163" s="73"/>
      <c r="D163" s="73"/>
      <c r="K163" s="73"/>
      <c r="L163" s="73"/>
    </row>
    <row r="164" spans="1:14" s="174" customFormat="1">
      <c r="A164" s="73"/>
      <c r="B164" s="73"/>
      <c r="C164" s="73"/>
      <c r="D164" s="73"/>
      <c r="K164" s="73"/>
      <c r="L164" s="73"/>
    </row>
    <row r="165" spans="1:14" s="174" customFormat="1">
      <c r="A165" s="73"/>
      <c r="B165" s="73"/>
      <c r="C165" s="73"/>
      <c r="D165" s="73"/>
      <c r="K165" s="73"/>
      <c r="L165" s="73"/>
    </row>
    <row r="166" spans="1:14">
      <c r="E166" s="174"/>
      <c r="F166" s="174"/>
      <c r="G166" s="174"/>
      <c r="H166" s="174"/>
      <c r="I166" s="174"/>
      <c r="J166" s="174"/>
      <c r="M166" s="174"/>
      <c r="N166" s="174"/>
    </row>
    <row r="167" spans="1:14">
      <c r="E167" s="174"/>
      <c r="F167" s="174"/>
      <c r="G167" s="174"/>
      <c r="H167" s="174"/>
      <c r="I167" s="174"/>
      <c r="J167" s="174"/>
      <c r="M167" s="174"/>
      <c r="N167" s="174"/>
    </row>
    <row r="168" spans="1:14">
      <c r="E168" s="174"/>
      <c r="F168" s="174"/>
      <c r="G168" s="174"/>
      <c r="H168" s="174"/>
      <c r="I168" s="174"/>
      <c r="J168" s="174"/>
      <c r="M168" s="174"/>
      <c r="N168" s="174"/>
    </row>
    <row r="169" spans="1:14">
      <c r="E169" s="174"/>
      <c r="F169" s="174"/>
      <c r="G169" s="174"/>
      <c r="H169" s="174"/>
      <c r="I169" s="174"/>
      <c r="J169" s="174"/>
      <c r="M169" s="174"/>
      <c r="N169" s="174"/>
    </row>
    <row r="170" spans="1:14">
      <c r="E170" s="174"/>
      <c r="F170" s="174"/>
      <c r="G170" s="174"/>
      <c r="H170" s="174"/>
      <c r="I170" s="174"/>
      <c r="J170" s="174"/>
      <c r="M170" s="174"/>
      <c r="N170" s="174"/>
    </row>
    <row r="171" spans="1:14">
      <c r="E171" s="174"/>
      <c r="F171" s="174"/>
      <c r="G171" s="174"/>
      <c r="H171" s="174"/>
      <c r="I171" s="174"/>
      <c r="J171" s="174"/>
      <c r="M171" s="174"/>
      <c r="N171" s="174"/>
    </row>
    <row r="172" spans="1:14">
      <c r="E172" s="174"/>
      <c r="F172" s="174"/>
      <c r="G172" s="174"/>
      <c r="H172" s="174"/>
      <c r="I172" s="174"/>
      <c r="J172" s="174"/>
      <c r="M172" s="174"/>
      <c r="N172" s="174"/>
    </row>
    <row r="173" spans="1:14">
      <c r="E173" s="174"/>
      <c r="F173" s="174"/>
      <c r="G173" s="174"/>
      <c r="H173" s="174"/>
      <c r="I173" s="174"/>
      <c r="J173" s="174"/>
      <c r="M173" s="174"/>
      <c r="N173" s="174"/>
    </row>
    <row r="174" spans="1:14">
      <c r="E174" s="174"/>
      <c r="F174" s="174"/>
      <c r="G174" s="174"/>
      <c r="H174" s="174"/>
      <c r="I174" s="174"/>
      <c r="J174" s="174"/>
      <c r="M174" s="174"/>
      <c r="N174" s="174"/>
    </row>
    <row r="175" spans="1:14">
      <c r="E175" s="174"/>
      <c r="F175" s="174"/>
      <c r="G175" s="174"/>
      <c r="H175" s="174"/>
      <c r="I175" s="174"/>
      <c r="J175" s="174"/>
      <c r="M175" s="174"/>
      <c r="N175" s="174"/>
    </row>
    <row r="176" spans="1:14">
      <c r="E176" s="174"/>
      <c r="F176" s="174"/>
      <c r="G176" s="174"/>
      <c r="H176" s="174"/>
      <c r="I176" s="174"/>
      <c r="J176" s="174"/>
      <c r="M176" s="174"/>
      <c r="N176" s="174"/>
    </row>
    <row r="177" spans="5:14">
      <c r="E177" s="174"/>
      <c r="F177" s="174"/>
      <c r="G177" s="174"/>
      <c r="H177" s="174"/>
      <c r="I177" s="174"/>
      <c r="J177" s="174"/>
      <c r="M177" s="174"/>
      <c r="N177" s="174"/>
    </row>
    <row r="178" spans="5:14">
      <c r="E178" s="174"/>
      <c r="F178" s="174"/>
      <c r="G178" s="174"/>
      <c r="H178" s="174"/>
      <c r="I178" s="174"/>
      <c r="J178" s="174"/>
      <c r="M178" s="174"/>
      <c r="N178" s="174"/>
    </row>
    <row r="179" spans="5:14">
      <c r="E179" s="174"/>
      <c r="F179" s="174"/>
      <c r="G179" s="174"/>
      <c r="H179" s="174"/>
      <c r="I179" s="174"/>
      <c r="J179" s="174"/>
      <c r="M179" s="174"/>
      <c r="N179" s="174"/>
    </row>
    <row r="180" spans="5:14">
      <c r="E180" s="174"/>
      <c r="F180" s="174"/>
      <c r="G180" s="174"/>
      <c r="H180" s="174"/>
      <c r="I180" s="174"/>
      <c r="J180" s="174"/>
      <c r="M180" s="174"/>
      <c r="N180" s="174"/>
    </row>
    <row r="181" spans="5:14">
      <c r="E181" s="174"/>
      <c r="F181" s="174"/>
      <c r="G181" s="174"/>
      <c r="H181" s="174"/>
      <c r="I181" s="174"/>
      <c r="J181" s="174"/>
      <c r="M181" s="174"/>
      <c r="N181" s="174"/>
    </row>
    <row r="182" spans="5:14">
      <c r="E182" s="174"/>
      <c r="F182" s="174"/>
      <c r="G182" s="174"/>
      <c r="H182" s="174"/>
      <c r="I182" s="174"/>
      <c r="J182" s="174"/>
      <c r="M182" s="174"/>
      <c r="N182" s="174"/>
    </row>
    <row r="183" spans="5:14">
      <c r="E183" s="174"/>
      <c r="F183" s="174"/>
      <c r="G183" s="174"/>
      <c r="H183" s="174"/>
      <c r="I183" s="174"/>
      <c r="J183" s="174"/>
      <c r="M183" s="174"/>
      <c r="N183" s="174"/>
    </row>
    <row r="184" spans="5:14">
      <c r="E184" s="174"/>
      <c r="F184" s="174"/>
      <c r="G184" s="174"/>
      <c r="H184" s="174"/>
      <c r="I184" s="174"/>
      <c r="J184" s="174"/>
      <c r="M184" s="174"/>
      <c r="N184" s="174"/>
    </row>
    <row r="185" spans="5:14">
      <c r="E185" s="174"/>
      <c r="F185" s="174"/>
      <c r="G185" s="174"/>
      <c r="H185" s="174"/>
      <c r="I185" s="174"/>
      <c r="J185" s="174"/>
      <c r="M185" s="174"/>
      <c r="N185" s="174"/>
    </row>
    <row r="186" spans="5:14">
      <c r="E186" s="174"/>
      <c r="F186" s="174"/>
      <c r="G186" s="174"/>
      <c r="H186" s="174"/>
      <c r="I186" s="174"/>
      <c r="J186" s="174"/>
      <c r="M186" s="174"/>
      <c r="N186" s="174"/>
    </row>
    <row r="187" spans="5:14">
      <c r="E187" s="174"/>
      <c r="F187" s="174"/>
      <c r="G187" s="174"/>
      <c r="H187" s="174"/>
      <c r="I187" s="174"/>
      <c r="J187" s="174"/>
      <c r="M187" s="174"/>
    </row>
    <row r="188" spans="5:14">
      <c r="E188" s="174"/>
      <c r="F188" s="174"/>
      <c r="G188" s="174"/>
      <c r="H188" s="174"/>
      <c r="I188" s="174"/>
      <c r="J188" s="174"/>
      <c r="M188" s="174"/>
    </row>
    <row r="189" spans="5:14">
      <c r="F189" s="174"/>
      <c r="G189" s="174"/>
      <c r="H189" s="174"/>
      <c r="I189" s="174"/>
      <c r="J189" s="174"/>
    </row>
    <row r="190" spans="5:14">
      <c r="F190" s="174"/>
      <c r="G190" s="174"/>
      <c r="H190" s="174"/>
      <c r="I190" s="174"/>
      <c r="J190" s="174"/>
    </row>
    <row r="191" spans="5:14">
      <c r="F191" s="174"/>
      <c r="G191" s="174"/>
      <c r="H191" s="174"/>
      <c r="I191" s="174"/>
      <c r="J191" s="174"/>
    </row>
    <row r="192" spans="5:14">
      <c r="F192" s="174"/>
      <c r="G192" s="174"/>
      <c r="H192" s="174"/>
      <c r="I192" s="174"/>
      <c r="J192" s="174"/>
    </row>
    <row r="193" spans="6:10">
      <c r="F193" s="174"/>
      <c r="G193" s="174"/>
      <c r="H193" s="174"/>
      <c r="I193" s="174"/>
      <c r="J193" s="174"/>
    </row>
    <row r="194" spans="6:10">
      <c r="F194" s="174"/>
      <c r="G194" s="174"/>
      <c r="H194" s="174"/>
      <c r="I194" s="174"/>
      <c r="J194" s="174"/>
    </row>
  </sheetData>
  <mergeCells count="18">
    <mergeCell ref="S33:T33"/>
    <mergeCell ref="A8:D8"/>
    <mergeCell ref="M24:T24"/>
    <mergeCell ref="M25:Q25"/>
    <mergeCell ref="R25:T25"/>
    <mergeCell ref="S26:T26"/>
    <mergeCell ref="S27:T27"/>
    <mergeCell ref="S28:T28"/>
    <mergeCell ref="S29:T29"/>
    <mergeCell ref="S30:T30"/>
    <mergeCell ref="S31:T31"/>
    <mergeCell ref="S32:T32"/>
    <mergeCell ref="A7:D7"/>
    <mergeCell ref="A1:D1"/>
    <mergeCell ref="A2:D2"/>
    <mergeCell ref="A3:D3"/>
    <mergeCell ref="A4:D4"/>
    <mergeCell ref="A6:D6"/>
  </mergeCells>
  <dataValidations count="1">
    <dataValidation type="list" allowBlank="1" showInputMessage="1" showErrorMessage="1" sqref="H12:H13 H18:H23">
      <formula1>$U$13:$U$19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8"/>
  <sheetViews>
    <sheetView showGridLines="0" view="pageBreakPreview" topLeftCell="A46" zoomScale="130" zoomScaleNormal="130" zoomScaleSheetLayoutView="130" workbookViewId="0">
      <selection activeCell="E72" sqref="E72"/>
    </sheetView>
  </sheetViews>
  <sheetFormatPr defaultRowHeight="12.75"/>
  <cols>
    <col min="1" max="1" width="7.28515625" customWidth="1"/>
    <col min="2" max="2" width="51.7109375" customWidth="1"/>
    <col min="3" max="3" width="12.7109375" customWidth="1"/>
    <col min="4" max="4" width="16.28515625" customWidth="1"/>
    <col min="5" max="5" width="11.28515625" bestFit="1" customWidth="1"/>
    <col min="6" max="6" width="8.5703125" bestFit="1" customWidth="1"/>
    <col min="7" max="7" width="12.5703125" customWidth="1"/>
    <col min="8" max="8" width="13.42578125" customWidth="1"/>
    <col min="9" max="9" width="13.140625" bestFit="1" customWidth="1"/>
    <col min="10" max="10" width="11.42578125" bestFit="1" customWidth="1"/>
    <col min="11" max="11" width="11" bestFit="1" customWidth="1"/>
    <col min="12" max="12" width="9.5703125" bestFit="1" customWidth="1"/>
    <col min="13" max="13" width="12.85546875" bestFit="1" customWidth="1"/>
    <col min="14" max="14" width="11.42578125" bestFit="1" customWidth="1"/>
  </cols>
  <sheetData>
    <row r="1" spans="1:16">
      <c r="A1" s="284" t="s">
        <v>5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6" ht="18">
      <c r="A2" s="285" t="s">
        <v>3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6" ht="14.25">
      <c r="A3" s="286" t="s">
        <v>122</v>
      </c>
      <c r="B3" s="286"/>
      <c r="C3" s="286"/>
      <c r="D3" s="286"/>
      <c r="E3" s="286"/>
      <c r="F3" s="286"/>
      <c r="G3" s="286"/>
      <c r="H3" s="286"/>
      <c r="I3" s="286"/>
      <c r="J3" s="286"/>
    </row>
    <row r="4" spans="1:16">
      <c r="A4" s="287" t="s">
        <v>6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6" ht="18">
      <c r="A5" s="2"/>
      <c r="B5" s="2"/>
      <c r="C5" s="2"/>
      <c r="D5" s="2"/>
      <c r="E5" s="2"/>
      <c r="F5" s="2"/>
      <c r="G5" s="2"/>
      <c r="H5" s="2"/>
    </row>
    <row r="6" spans="1:16" ht="18">
      <c r="A6" s="117"/>
      <c r="B6" s="117"/>
      <c r="C6" s="117"/>
      <c r="D6" s="117"/>
      <c r="E6" s="117"/>
      <c r="F6" s="117"/>
      <c r="G6" s="117"/>
      <c r="H6" s="117"/>
    </row>
    <row r="7" spans="1:16" s="13" customFormat="1" ht="12">
      <c r="A7" s="5" t="s">
        <v>222</v>
      </c>
      <c r="B7" s="3"/>
      <c r="C7" s="3"/>
      <c r="D7" s="3"/>
      <c r="E7" s="3"/>
      <c r="F7" s="3"/>
      <c r="G7" s="8"/>
      <c r="H7" s="8"/>
      <c r="I7" s="14" t="s">
        <v>137</v>
      </c>
      <c r="J7" s="239">
        <v>1.296</v>
      </c>
    </row>
    <row r="8" spans="1:16" s="13" customFormat="1" ht="12">
      <c r="A8" s="5" t="s">
        <v>54</v>
      </c>
      <c r="B8" s="3"/>
      <c r="C8" s="3"/>
      <c r="D8" s="3"/>
      <c r="E8" s="3"/>
      <c r="F8" s="3"/>
      <c r="G8" s="8"/>
      <c r="H8" s="8"/>
      <c r="I8" s="14" t="s">
        <v>131</v>
      </c>
      <c r="J8" s="239">
        <v>1.0229999999999999</v>
      </c>
    </row>
    <row r="9" spans="1:16" s="13" customFormat="1" ht="12">
      <c r="A9" s="5" t="s">
        <v>237</v>
      </c>
      <c r="B9" s="3"/>
      <c r="C9" s="4"/>
      <c r="D9" s="4"/>
      <c r="E9" s="4"/>
      <c r="F9" s="4"/>
      <c r="G9" s="4"/>
      <c r="H9" s="4"/>
      <c r="I9" s="14" t="s">
        <v>9</v>
      </c>
      <c r="J9" s="9">
        <f>BDI!C24</f>
        <v>0.24179999999999999</v>
      </c>
    </row>
    <row r="10" spans="1:16" s="13" customFormat="1" ht="25.5" customHeight="1">
      <c r="A10" s="290" t="s">
        <v>10</v>
      </c>
      <c r="B10" s="291"/>
      <c r="C10" s="291"/>
      <c r="D10" s="291"/>
      <c r="E10" s="291"/>
      <c r="F10" s="291"/>
      <c r="G10" s="291"/>
      <c r="H10" s="291"/>
      <c r="I10" s="291"/>
      <c r="J10" s="292"/>
    </row>
    <row r="11" spans="1:16" s="13" customFormat="1" ht="4.5" customHeight="1">
      <c r="A11" s="122"/>
      <c r="B11" s="4"/>
      <c r="C11" s="1"/>
      <c r="D11" s="1"/>
      <c r="E11" s="4"/>
      <c r="F11" s="4"/>
      <c r="G11" s="8"/>
      <c r="H11" s="8"/>
      <c r="I11" s="8"/>
      <c r="J11" s="123"/>
    </row>
    <row r="12" spans="1:16" s="13" customFormat="1" ht="12">
      <c r="A12" s="288" t="s">
        <v>2</v>
      </c>
      <c r="B12" s="288" t="s">
        <v>53</v>
      </c>
      <c r="C12" s="293" t="s">
        <v>11</v>
      </c>
      <c r="D12" s="294"/>
      <c r="E12" s="288" t="s">
        <v>0</v>
      </c>
      <c r="F12" s="288" t="s">
        <v>8</v>
      </c>
      <c r="G12" s="295" t="s">
        <v>12</v>
      </c>
      <c r="H12" s="295" t="s">
        <v>17</v>
      </c>
      <c r="I12" s="295" t="s">
        <v>13</v>
      </c>
      <c r="J12" s="288" t="s">
        <v>1</v>
      </c>
      <c r="L12" s="68"/>
      <c r="M12" s="69"/>
      <c r="N12" s="69"/>
      <c r="O12" s="69"/>
      <c r="P12" s="69"/>
    </row>
    <row r="13" spans="1:16" s="13" customFormat="1" ht="15" customHeight="1">
      <c r="A13" s="289"/>
      <c r="B13" s="289"/>
      <c r="C13" s="15" t="s">
        <v>14</v>
      </c>
      <c r="D13" s="15" t="s">
        <v>2</v>
      </c>
      <c r="E13" s="289"/>
      <c r="F13" s="289"/>
      <c r="G13" s="296"/>
      <c r="H13" s="296"/>
      <c r="I13" s="296"/>
      <c r="J13" s="289"/>
      <c r="L13" s="68"/>
      <c r="M13" s="69"/>
      <c r="N13" s="69"/>
      <c r="O13" s="69"/>
      <c r="P13" s="69"/>
    </row>
    <row r="14" spans="1:16" s="13" customFormat="1" ht="12">
      <c r="A14" s="46"/>
      <c r="B14" s="71"/>
      <c r="C14" s="6"/>
      <c r="D14" s="6"/>
      <c r="E14" s="22"/>
      <c r="F14" s="72"/>
      <c r="G14" s="70"/>
      <c r="H14" s="7"/>
      <c r="I14" s="7"/>
      <c r="J14" s="124"/>
      <c r="K14" s="16"/>
      <c r="L14" s="69"/>
    </row>
    <row r="15" spans="1:16" s="13" customFormat="1" ht="15" customHeight="1">
      <c r="A15" s="212" t="s">
        <v>216</v>
      </c>
      <c r="B15" s="213" t="s">
        <v>32</v>
      </c>
      <c r="C15" s="207"/>
      <c r="D15" s="207"/>
      <c r="E15" s="208"/>
      <c r="F15" s="207"/>
      <c r="G15" s="208"/>
      <c r="H15" s="208"/>
      <c r="I15" s="210">
        <f>SUBTOTAL(9,I16:I18)</f>
        <v>6501.7</v>
      </c>
      <c r="J15" s="211">
        <f>I15/$I$69</f>
        <v>2.4855128190351364E-2</v>
      </c>
      <c r="K15" s="16"/>
      <c r="L15" s="69"/>
    </row>
    <row r="16" spans="1:16" s="13" customFormat="1" ht="24">
      <c r="A16" s="15" t="str">
        <f>'QUANT. GAVETAS'!A11</f>
        <v>1.1</v>
      </c>
      <c r="B16" s="24" t="str">
        <f>'QUANT. GAVETAS'!B11</f>
        <v>Aquisição e assentamento de placa de obra - Padrão P.M.I (200x150cm) para Sinalização preventiva da obra</v>
      </c>
      <c r="C16" s="15" t="s">
        <v>15</v>
      </c>
      <c r="D16" s="17">
        <v>4813</v>
      </c>
      <c r="E16" s="18">
        <f>ROUND('QUANT. GAVETAS'!D11,2)</f>
        <v>3</v>
      </c>
      <c r="F16" s="19" t="str">
        <f>'QUANT. GAVETAS'!C11</f>
        <v>m²</v>
      </c>
      <c r="G16" s="236">
        <v>225</v>
      </c>
      <c r="H16" s="20">
        <f>ROUND(G16*(1+$J$9),1)</f>
        <v>279.39999999999998</v>
      </c>
      <c r="I16" s="21">
        <f>E16*H16</f>
        <v>838.19999999999993</v>
      </c>
      <c r="J16" s="121"/>
      <c r="K16" s="16"/>
      <c r="L16" s="69"/>
    </row>
    <row r="17" spans="1:16" s="13" customFormat="1" ht="24">
      <c r="A17" s="15" t="str">
        <f>'QUANT. GAVETAS'!A12</f>
        <v>1.2</v>
      </c>
      <c r="B17" s="24" t="str">
        <f>'QUANT. GAVETAS'!B12</f>
        <v>Aluguel de container de 2,30x6,00m, composto de escritório e um banheiro</v>
      </c>
      <c r="C17" s="15" t="s">
        <v>15</v>
      </c>
      <c r="D17" s="17">
        <v>10775</v>
      </c>
      <c r="E17" s="18">
        <f>ROUND('QUANT. GAVETAS'!D12,2)</f>
        <v>5</v>
      </c>
      <c r="F17" s="19" t="str">
        <f>'QUANT. GAVETAS'!C12</f>
        <v>mês</v>
      </c>
      <c r="G17" s="236">
        <v>585</v>
      </c>
      <c r="H17" s="20">
        <f t="shared" ref="H17:H18" si="0">ROUND(G17*(1+$J$9),1)</f>
        <v>726.5</v>
      </c>
      <c r="I17" s="21">
        <f t="shared" ref="I17:I18" si="1">E17*H17</f>
        <v>3632.5</v>
      </c>
      <c r="J17" s="124"/>
      <c r="K17" s="16"/>
      <c r="L17" s="69"/>
    </row>
    <row r="18" spans="1:16" s="13" customFormat="1" ht="12">
      <c r="A18" s="15" t="str">
        <f>'QUANT. GAVETAS'!A13</f>
        <v>1.3</v>
      </c>
      <c r="B18" s="24" t="str">
        <f>'QUANT. GAVETAS'!B13</f>
        <v>Instalação de energia - provisória</v>
      </c>
      <c r="C18" s="118" t="s">
        <v>124</v>
      </c>
      <c r="D18" s="17" t="s">
        <v>235</v>
      </c>
      <c r="E18" s="18">
        <f>ROUND('QUANT. GAVETAS'!D13,2)</f>
        <v>1</v>
      </c>
      <c r="F18" s="19" t="str">
        <f>'QUANT. GAVETAS'!C13</f>
        <v>und</v>
      </c>
      <c r="G18" s="237">
        <f>ROUND(1261.99*J7,2)</f>
        <v>1635.54</v>
      </c>
      <c r="H18" s="20">
        <f t="shared" si="0"/>
        <v>2031</v>
      </c>
      <c r="I18" s="21">
        <f t="shared" si="1"/>
        <v>2031</v>
      </c>
      <c r="J18" s="124"/>
      <c r="K18" s="16"/>
    </row>
    <row r="19" spans="1:16" s="13" customFormat="1" ht="15" customHeight="1">
      <c r="A19" s="165"/>
      <c r="B19" s="205"/>
      <c r="C19" s="206"/>
      <c r="D19" s="72"/>
      <c r="E19" s="22"/>
      <c r="F19" s="72"/>
      <c r="G19" s="155"/>
      <c r="H19" s="7"/>
      <c r="I19" s="7"/>
      <c r="J19" s="124"/>
      <c r="K19" s="16"/>
    </row>
    <row r="20" spans="1:16" s="69" customFormat="1" ht="12">
      <c r="A20" s="212" t="str">
        <f>'QUANT. GAVETAS'!A15</f>
        <v>2.0</v>
      </c>
      <c r="B20" s="213" t="str">
        <f>'QUANT. GAVETAS'!B15</f>
        <v>GAVETAS DE SEPULTAMENTO</v>
      </c>
      <c r="C20" s="207"/>
      <c r="D20" s="207"/>
      <c r="E20" s="208"/>
      <c r="F20" s="207"/>
      <c r="G20" s="208"/>
      <c r="H20" s="208"/>
      <c r="I20" s="210">
        <f>SUBTOTAL(9,I21:I48)</f>
        <v>216621.39599999998</v>
      </c>
      <c r="J20" s="209"/>
      <c r="K20" s="68"/>
      <c r="L20" s="13"/>
    </row>
    <row r="21" spans="1:16" s="69" customFormat="1" ht="12">
      <c r="A21" s="125" t="s">
        <v>21</v>
      </c>
      <c r="B21" s="110" t="str">
        <f>'QUANT. GAVETAS'!B16</f>
        <v>ESTRUTURA EM CONCRETO ARMADO</v>
      </c>
      <c r="C21" s="105"/>
      <c r="D21" s="105"/>
      <c r="E21" s="106"/>
      <c r="F21" s="107"/>
      <c r="G21" s="108"/>
      <c r="H21" s="106"/>
      <c r="I21" s="109">
        <f>SUBTOTAL(9,I22:I26)</f>
        <v>126972.72399999999</v>
      </c>
      <c r="J21" s="126">
        <f>I21/$I$69</f>
        <v>0.48539971572021207</v>
      </c>
      <c r="K21" s="68"/>
      <c r="L21" s="13"/>
    </row>
    <row r="22" spans="1:16" s="69" customFormat="1" ht="12">
      <c r="A22" s="15" t="str">
        <f>'QUANT. GAVETAS'!A17</f>
        <v>2.1.1</v>
      </c>
      <c r="B22" s="160" t="str">
        <f>'QUANT. GAVETAS'!B17</f>
        <v>Armadura CA-60 D=4,2mm, incluindo corte e colocação</v>
      </c>
      <c r="C22" s="15" t="s">
        <v>15</v>
      </c>
      <c r="D22" s="15" t="s">
        <v>35</v>
      </c>
      <c r="E22" s="18">
        <f>ROUND('QUANT. GAVETAS'!D17,2)</f>
        <v>495.04</v>
      </c>
      <c r="F22" s="19" t="str">
        <f>'QUANT. GAVETAS'!C17</f>
        <v>kg</v>
      </c>
      <c r="G22" s="237">
        <f>16.51+13.18</f>
        <v>29.69</v>
      </c>
      <c r="H22" s="20">
        <f t="shared" ref="H22:H26" si="2">ROUND(G22*(1+$J$9),1)</f>
        <v>36.9</v>
      </c>
      <c r="I22" s="21">
        <f t="shared" ref="I22:I26" si="3">E22*H22</f>
        <v>18266.975999999999</v>
      </c>
      <c r="J22" s="121"/>
      <c r="K22" s="68"/>
      <c r="L22" s="13"/>
    </row>
    <row r="23" spans="1:16" s="69" customFormat="1" ht="12">
      <c r="A23" s="15" t="str">
        <f>'QUANT. GAVETAS'!A18</f>
        <v>2.1.2</v>
      </c>
      <c r="B23" s="160" t="str">
        <f>'QUANT. GAVETAS'!B18</f>
        <v>Armadura CA-50 D=8,0mm, incluindo corte e colocação</v>
      </c>
      <c r="C23" s="15" t="s">
        <v>15</v>
      </c>
      <c r="D23" s="15" t="s">
        <v>47</v>
      </c>
      <c r="E23" s="18">
        <f>ROUND('QUANT. GAVETAS'!D18,2)</f>
        <v>962.59</v>
      </c>
      <c r="F23" s="19" t="str">
        <f>'QUANT. GAVETAS'!C18</f>
        <v>kg</v>
      </c>
      <c r="G23" s="237">
        <f>16.94+13.33</f>
        <v>30.270000000000003</v>
      </c>
      <c r="H23" s="20">
        <f t="shared" si="2"/>
        <v>37.6</v>
      </c>
      <c r="I23" s="21">
        <f t="shared" si="3"/>
        <v>36193.384000000005</v>
      </c>
      <c r="J23" s="121"/>
      <c r="K23" s="68"/>
      <c r="L23" s="16"/>
      <c r="M23" s="13"/>
      <c r="N23" s="13"/>
      <c r="O23" s="13"/>
      <c r="P23" s="13"/>
    </row>
    <row r="24" spans="1:16" s="69" customFormat="1" ht="12">
      <c r="A24" s="15" t="str">
        <f>'QUANT. GAVETAS'!A19</f>
        <v>2.1.3</v>
      </c>
      <c r="B24" s="160" t="str">
        <f>'QUANT. GAVETAS'!B19</f>
        <v>Lastro de brita N°2 - fornecimento e espalhamento</v>
      </c>
      <c r="C24" s="15" t="s">
        <v>130</v>
      </c>
      <c r="D24" s="15">
        <v>2003850</v>
      </c>
      <c r="E24" s="18">
        <f>ROUND('QUANT. GAVETAS'!D19,2)</f>
        <v>9.48</v>
      </c>
      <c r="F24" s="19" t="str">
        <f>'QUANT. GAVETAS'!C19</f>
        <v>m³</v>
      </c>
      <c r="G24" s="237">
        <f>ROUND(81.8*$J$8,2)</f>
        <v>83.68</v>
      </c>
      <c r="H24" s="20">
        <f t="shared" si="2"/>
        <v>103.9</v>
      </c>
      <c r="I24" s="21">
        <f t="shared" si="3"/>
        <v>984.97200000000009</v>
      </c>
      <c r="J24" s="121"/>
      <c r="K24" s="68"/>
      <c r="L24" s="16"/>
      <c r="M24" s="13"/>
      <c r="N24" s="13"/>
      <c r="O24" s="13"/>
      <c r="P24" s="13"/>
    </row>
    <row r="25" spans="1:16" s="69" customFormat="1" ht="24">
      <c r="A25" s="118" t="str">
        <f>'QUANT. GAVETAS'!A20</f>
        <v>2.1.4</v>
      </c>
      <c r="B25" s="120" t="str">
        <f>'QUANT. GAVETAS'!B20</f>
        <v>Concreto usinado bombeavel, classe de resistência C25, inclui serviço de bombeamento</v>
      </c>
      <c r="C25" s="118" t="s">
        <v>15</v>
      </c>
      <c r="D25" s="118">
        <v>1527</v>
      </c>
      <c r="E25" s="18">
        <f>ROUND('QUANT. GAVETAS'!D20,2)</f>
        <v>49.6</v>
      </c>
      <c r="F25" s="19" t="str">
        <f>'QUANT. GAVETAS'!C20</f>
        <v>m³</v>
      </c>
      <c r="G25" s="237">
        <v>413.8</v>
      </c>
      <c r="H25" s="119">
        <f t="shared" si="2"/>
        <v>513.9</v>
      </c>
      <c r="I25" s="18">
        <f t="shared" si="3"/>
        <v>25489.439999999999</v>
      </c>
      <c r="J25" s="120"/>
      <c r="K25" s="68"/>
      <c r="L25" s="16"/>
      <c r="M25" s="13"/>
      <c r="N25" s="13"/>
      <c r="O25" s="13"/>
      <c r="P25" s="13"/>
    </row>
    <row r="26" spans="1:16" s="69" customFormat="1" ht="12">
      <c r="A26" s="15" t="str">
        <f>'QUANT. GAVETAS'!A21</f>
        <v>2.1.5</v>
      </c>
      <c r="B26" s="160" t="str">
        <f>'QUANT. GAVETAS'!B21</f>
        <v>Formas em madeira c/ reaproveitamento 5x</v>
      </c>
      <c r="C26" s="15" t="s">
        <v>15</v>
      </c>
      <c r="D26" s="23">
        <v>92269</v>
      </c>
      <c r="E26" s="18">
        <f>ROUND('QUANT. GAVETAS'!D21,2)</f>
        <v>164.48</v>
      </c>
      <c r="F26" s="19" t="str">
        <f>'QUANT. GAVETAS'!C21</f>
        <v>m²</v>
      </c>
      <c r="G26" s="237">
        <v>225.41</v>
      </c>
      <c r="H26" s="20">
        <f t="shared" si="2"/>
        <v>279.89999999999998</v>
      </c>
      <c r="I26" s="21">
        <f t="shared" si="3"/>
        <v>46037.95199999999</v>
      </c>
      <c r="J26" s="67"/>
      <c r="K26" s="68"/>
      <c r="L26" s="16"/>
      <c r="M26" s="13"/>
      <c r="N26" s="13"/>
      <c r="O26" s="13"/>
      <c r="P26" s="13"/>
    </row>
    <row r="27" spans="1:16" s="69" customFormat="1" ht="12">
      <c r="A27" s="46"/>
      <c r="B27" s="71"/>
      <c r="C27" s="6"/>
      <c r="D27" s="6"/>
      <c r="E27" s="22"/>
      <c r="F27" s="72"/>
      <c r="G27" s="70"/>
      <c r="H27" s="7"/>
      <c r="I27" s="7"/>
      <c r="J27" s="124"/>
      <c r="K27" s="68"/>
      <c r="L27" s="16"/>
      <c r="M27" s="13"/>
      <c r="N27" s="13"/>
      <c r="O27" s="13"/>
      <c r="P27" s="13"/>
    </row>
    <row r="28" spans="1:16" s="13" customFormat="1" ht="12">
      <c r="A28" s="125" t="str">
        <f>'QUANT. GAVETAS'!A23</f>
        <v>2.2</v>
      </c>
      <c r="B28" s="110" t="str">
        <f>'QUANT. GAVETAS'!B23</f>
        <v>ALVENARIA</v>
      </c>
      <c r="C28" s="105"/>
      <c r="D28" s="105"/>
      <c r="E28" s="106"/>
      <c r="F28" s="107"/>
      <c r="G28" s="108"/>
      <c r="H28" s="106"/>
      <c r="I28" s="109">
        <f>SUBTOTAL(9,I29:I35)</f>
        <v>69987.678</v>
      </c>
      <c r="J28" s="126">
        <f>I28/$I$69</f>
        <v>0.26755351806989464</v>
      </c>
      <c r="K28" s="16"/>
      <c r="L28" s="16"/>
    </row>
    <row r="29" spans="1:16" s="13" customFormat="1" ht="36">
      <c r="A29" s="118" t="str">
        <f>'QUANT. GAVETAS'!A24</f>
        <v>2.2.1</v>
      </c>
      <c r="B29" s="24" t="str">
        <f>'QUANT. GAVETAS'!B24</f>
        <v>Alvenaria estrutural com bloco de concreto 14x19x39cm, utilizando palheta e argamassa de assentamento com preparo em betoneira</v>
      </c>
      <c r="C29" s="118" t="s">
        <v>15</v>
      </c>
      <c r="D29" s="118" t="s">
        <v>94</v>
      </c>
      <c r="E29" s="18">
        <f>ROUND('QUANT. GAVETAS'!D24,2)</f>
        <v>337.56</v>
      </c>
      <c r="F29" s="38" t="str">
        <f>'QUANT. GAVETAS'!C24</f>
        <v>m²</v>
      </c>
      <c r="G29" s="18">
        <f>'AE Concr.'!F16</f>
        <v>72.94</v>
      </c>
      <c r="H29" s="119">
        <f>ROUND(G29*(1+$J$9),1)</f>
        <v>90.6</v>
      </c>
      <c r="I29" s="18">
        <f t="shared" ref="I29:I44" si="4">E29*H29</f>
        <v>30582.935999999998</v>
      </c>
      <c r="J29" s="120"/>
      <c r="K29" s="16"/>
      <c r="L29" s="16"/>
    </row>
    <row r="30" spans="1:16" s="13" customFormat="1" ht="12">
      <c r="A30" s="118" t="str">
        <f>'QUANT. GAVETAS'!A25</f>
        <v>2.2.2</v>
      </c>
      <c r="B30" s="24" t="str">
        <f>'QUANT. GAVETAS'!B25</f>
        <v xml:space="preserve">Alvenaria de vedação com blocos cerâmicos 14x19x39cm </v>
      </c>
      <c r="C30" s="118" t="s">
        <v>65</v>
      </c>
      <c r="D30" s="118">
        <v>87473</v>
      </c>
      <c r="E30" s="18">
        <f>ROUND('QUANT. GAVETAS'!D25,2)</f>
        <v>9.16</v>
      </c>
      <c r="F30" s="38" t="str">
        <f>'QUANT. GAVETAS'!C25</f>
        <v>m²</v>
      </c>
      <c r="G30" s="18">
        <v>81.47</v>
      </c>
      <c r="H30" s="119">
        <f>ROUND(G30*(1+$J$9),1)</f>
        <v>101.2</v>
      </c>
      <c r="I30" s="18">
        <f>E30*H30</f>
        <v>926.99200000000008</v>
      </c>
      <c r="J30" s="120"/>
      <c r="K30" s="16"/>
      <c r="L30" s="16"/>
    </row>
    <row r="31" spans="1:16" s="13" customFormat="1" ht="12">
      <c r="A31" s="118" t="str">
        <f>'QUANT. GAVETAS'!A26</f>
        <v>2.2.3</v>
      </c>
      <c r="B31" s="24" t="str">
        <f>'QUANT. GAVETAS'!B26</f>
        <v>Grauteamento vertical em alvenaria estrutural</v>
      </c>
      <c r="C31" s="118" t="s">
        <v>65</v>
      </c>
      <c r="D31" s="118">
        <v>89993</v>
      </c>
      <c r="E31" s="18">
        <f>ROUND('QUANT. GAVETAS'!D26,2)</f>
        <v>0.6</v>
      </c>
      <c r="F31" s="38" t="str">
        <f>'QUANT. GAVETAS'!C26</f>
        <v>m³</v>
      </c>
      <c r="G31" s="18">
        <v>716.67</v>
      </c>
      <c r="H31" s="119">
        <f>ROUND(G31*(1+$J$9),1)</f>
        <v>890</v>
      </c>
      <c r="I31" s="18">
        <f>E31*H31</f>
        <v>534</v>
      </c>
      <c r="J31" s="120"/>
      <c r="K31" s="16"/>
      <c r="L31" s="16"/>
    </row>
    <row r="32" spans="1:16" s="13" customFormat="1" ht="27" customHeight="1">
      <c r="A32" s="118" t="str">
        <f>'QUANT. GAVETAS'!A27</f>
        <v>2.2.4</v>
      </c>
      <c r="B32" s="24" t="str">
        <f>'QUANT. GAVETAS'!B27</f>
        <v>Chapisco aplicado em alvenaria, traço 1:3 (ci-ar), com preparo e aplicação</v>
      </c>
      <c r="C32" s="15" t="s">
        <v>15</v>
      </c>
      <c r="D32" s="15">
        <v>87894</v>
      </c>
      <c r="E32" s="18">
        <f>ROUND('QUANT. GAVETAS'!D27,2)</f>
        <v>693.44</v>
      </c>
      <c r="F32" s="38" t="str">
        <f>'QUANT. GAVETAS'!C27</f>
        <v>m²</v>
      </c>
      <c r="G32" s="18">
        <v>5.39</v>
      </c>
      <c r="H32" s="20">
        <f t="shared" ref="H32:H35" si="5">ROUND(G32*(1+$J$9),1)</f>
        <v>6.7</v>
      </c>
      <c r="I32" s="21">
        <f t="shared" si="4"/>
        <v>4646.0480000000007</v>
      </c>
      <c r="J32" s="121"/>
      <c r="K32" s="16"/>
      <c r="L32" s="16"/>
    </row>
    <row r="33" spans="1:16" s="13" customFormat="1" ht="26.25" customHeight="1">
      <c r="A33" s="118" t="str">
        <f>'QUANT. GAVETAS'!A28</f>
        <v>2.2.5</v>
      </c>
      <c r="B33" s="24" t="str">
        <f>'QUANT. GAVETAS'!B28</f>
        <v>Massa única para recebimento de pintura, preparo mecânico, esp=5mm</v>
      </c>
      <c r="C33" s="15" t="s">
        <v>15</v>
      </c>
      <c r="D33" s="15">
        <v>87543</v>
      </c>
      <c r="E33" s="18">
        <f>ROUND('QUANT. GAVETAS'!D28,2)</f>
        <v>693.44</v>
      </c>
      <c r="F33" s="38" t="str">
        <f>'QUANT. GAVETAS'!C28</f>
        <v>m²</v>
      </c>
      <c r="G33" s="18">
        <v>16.37</v>
      </c>
      <c r="H33" s="20">
        <f t="shared" si="5"/>
        <v>20.3</v>
      </c>
      <c r="I33" s="21">
        <f t="shared" si="4"/>
        <v>14076.832000000002</v>
      </c>
      <c r="J33" s="121"/>
      <c r="K33" s="16"/>
      <c r="L33" s="16"/>
    </row>
    <row r="34" spans="1:16" s="13" customFormat="1" ht="36">
      <c r="A34" s="118" t="str">
        <f>'QUANT. GAVETAS'!A29</f>
        <v>2.2.6</v>
      </c>
      <c r="B34" s="24" t="str">
        <f>'QUANT. GAVETAS'!B29</f>
        <v>Impermeabilização de piso com argamassa de cimento e areia, com aditivo impermeabilizante, esp=2cm, traço1:3 ci-ar para lajes e tanque de chorume</v>
      </c>
      <c r="C34" s="15" t="s">
        <v>15</v>
      </c>
      <c r="D34" s="15">
        <v>98560</v>
      </c>
      <c r="E34" s="18">
        <f>ROUND('QUANT. GAVETAS'!D29,2)</f>
        <v>374.48</v>
      </c>
      <c r="F34" s="38" t="str">
        <f>'QUANT. GAVETAS'!C29</f>
        <v>m²</v>
      </c>
      <c r="G34" s="18">
        <v>39.21</v>
      </c>
      <c r="H34" s="20">
        <f t="shared" si="5"/>
        <v>48.7</v>
      </c>
      <c r="I34" s="21">
        <f t="shared" si="4"/>
        <v>18237.176000000003</v>
      </c>
      <c r="J34" s="121"/>
      <c r="K34" s="16"/>
      <c r="L34" s="16"/>
    </row>
    <row r="35" spans="1:16" s="13" customFormat="1" ht="24">
      <c r="A35" s="118" t="str">
        <f>'QUANT. GAVETAS'!A30</f>
        <v>2.2.7</v>
      </c>
      <c r="B35" s="24" t="str">
        <f>'QUANT. GAVETAS'!B30</f>
        <v>Aplicação manual de fundo selador acrílico e tinta látex acrílica - duas demãos</v>
      </c>
      <c r="C35" s="15" t="s">
        <v>15</v>
      </c>
      <c r="D35" s="15" t="s">
        <v>251</v>
      </c>
      <c r="E35" s="18">
        <f>ROUND('QUANT. GAVETAS'!D30,2)</f>
        <v>48.94</v>
      </c>
      <c r="F35" s="38" t="str">
        <f>'QUANT. GAVETAS'!C30</f>
        <v>m²</v>
      </c>
      <c r="G35" s="18">
        <f>2.3+13.89</f>
        <v>16.190000000000001</v>
      </c>
      <c r="H35" s="20">
        <f t="shared" si="5"/>
        <v>20.100000000000001</v>
      </c>
      <c r="I35" s="21">
        <f>E35*H35</f>
        <v>983.69400000000007</v>
      </c>
      <c r="J35" s="121"/>
      <c r="K35" s="16"/>
      <c r="L35" s="16"/>
    </row>
    <row r="36" spans="1:16" s="13" customFormat="1" ht="12">
      <c r="A36" s="46"/>
      <c r="B36" s="71"/>
      <c r="C36" s="6"/>
      <c r="D36" s="6"/>
      <c r="E36" s="22"/>
      <c r="F36" s="72"/>
      <c r="G36" s="70"/>
      <c r="H36" s="7"/>
      <c r="I36" s="7"/>
      <c r="J36" s="124"/>
      <c r="K36" s="16"/>
      <c r="L36" s="16"/>
    </row>
    <row r="37" spans="1:16" s="13" customFormat="1" ht="12">
      <c r="A37" s="125" t="str">
        <f>'QUANT. GAVETAS'!A32</f>
        <v>2.3</v>
      </c>
      <c r="B37" s="110" t="str">
        <f>'QUANT. GAVETAS'!B32</f>
        <v>SISTEMA PARA COLETA DO NECROCHORUME</v>
      </c>
      <c r="C37" s="105"/>
      <c r="D37" s="105"/>
      <c r="E37" s="106"/>
      <c r="F37" s="107"/>
      <c r="G37" s="108"/>
      <c r="H37" s="106"/>
      <c r="I37" s="109">
        <f>SUBTOTAL(9,I38:I45)</f>
        <v>7550</v>
      </c>
      <c r="J37" s="126">
        <f>I37/$I$69</f>
        <v>2.886263866944842E-2</v>
      </c>
      <c r="K37" s="16"/>
      <c r="L37" s="16"/>
    </row>
    <row r="38" spans="1:16" s="13" customFormat="1" ht="12">
      <c r="A38" s="15" t="str">
        <f>'QUANT. GAVETAS'!A33</f>
        <v>2.3.1</v>
      </c>
      <c r="B38" s="24" t="str">
        <f>'QUANT. GAVETAS'!B33</f>
        <v>Fornecimento e instalação de Tubo PVC rígido 40mm</v>
      </c>
      <c r="C38" s="15" t="s">
        <v>15</v>
      </c>
      <c r="D38" s="15">
        <v>89448</v>
      </c>
      <c r="E38" s="18">
        <f>ROUND('QUANT. GAVETAS'!D33,2)</f>
        <v>109.6</v>
      </c>
      <c r="F38" s="19" t="str">
        <f>'QUANT. GAVETAS'!C33</f>
        <v>m</v>
      </c>
      <c r="G38" s="18">
        <v>15.72</v>
      </c>
      <c r="H38" s="20">
        <f t="shared" ref="H38:H44" si="6">ROUND(G38*(1+$J$9),1)</f>
        <v>19.5</v>
      </c>
      <c r="I38" s="21">
        <f t="shared" si="4"/>
        <v>2137.1999999999998</v>
      </c>
      <c r="J38" s="121"/>
      <c r="K38" s="16"/>
      <c r="L38" s="16"/>
    </row>
    <row r="39" spans="1:16" s="13" customFormat="1" ht="26.25" customHeight="1">
      <c r="A39" s="15" t="str">
        <f>'QUANT. GAVETAS'!A34</f>
        <v>2.3.2</v>
      </c>
      <c r="B39" s="24" t="str">
        <f>'QUANT. GAVETAS'!B34</f>
        <v>Fornecimento e instalação de Tê de Redução, PVC rígido 50x40mm com Terminal de Ventilação</v>
      </c>
      <c r="C39" s="15" t="s">
        <v>15</v>
      </c>
      <c r="D39" s="15" t="s">
        <v>44</v>
      </c>
      <c r="E39" s="18">
        <f>ROUND('QUANT. GAVETAS'!D34,2)</f>
        <v>1</v>
      </c>
      <c r="F39" s="19" t="str">
        <f>'QUANT. GAVETAS'!C34</f>
        <v>und</v>
      </c>
      <c r="G39" s="18">
        <f>30.26+7.67</f>
        <v>37.93</v>
      </c>
      <c r="H39" s="20">
        <f t="shared" si="6"/>
        <v>47.1</v>
      </c>
      <c r="I39" s="21">
        <f t="shared" si="4"/>
        <v>47.1</v>
      </c>
      <c r="J39" s="121"/>
      <c r="K39" s="16"/>
      <c r="L39" s="16"/>
    </row>
    <row r="40" spans="1:16" s="13" customFormat="1" ht="12">
      <c r="A40" s="15" t="str">
        <f>'QUANT. GAVETAS'!A35</f>
        <v>2.3.3</v>
      </c>
      <c r="B40" s="24" t="str">
        <f>'QUANT. GAVETAS'!B35</f>
        <v>Fornecimento e instalação de Cruzeta PVC rígido 40mm</v>
      </c>
      <c r="C40" s="15" t="s">
        <v>15</v>
      </c>
      <c r="D40" s="15">
        <v>89624</v>
      </c>
      <c r="E40" s="18">
        <f>ROUND('QUANT. GAVETAS'!D35,2)</f>
        <v>88</v>
      </c>
      <c r="F40" s="19" t="str">
        <f>'QUANT. GAVETAS'!C35</f>
        <v>und</v>
      </c>
      <c r="G40" s="18">
        <v>18.86</v>
      </c>
      <c r="H40" s="20">
        <f t="shared" si="6"/>
        <v>23.4</v>
      </c>
      <c r="I40" s="21">
        <f t="shared" si="4"/>
        <v>2059.1999999999998</v>
      </c>
      <c r="J40" s="121"/>
      <c r="K40" s="16"/>
      <c r="L40" s="16"/>
    </row>
    <row r="41" spans="1:16" s="13" customFormat="1" ht="12">
      <c r="A41" s="15" t="str">
        <f>'QUANT. GAVETAS'!A36</f>
        <v>2.3.4</v>
      </c>
      <c r="B41" s="24" t="str">
        <f>'QUANT. GAVETAS'!B36</f>
        <v>Fornecimento e instalação de Joelho 90 PVC 40mm</v>
      </c>
      <c r="C41" s="15" t="s">
        <v>15</v>
      </c>
      <c r="D41" s="15">
        <v>89724</v>
      </c>
      <c r="E41" s="18">
        <f>ROUND('QUANT. GAVETAS'!D36,2)</f>
        <v>176</v>
      </c>
      <c r="F41" s="19" t="str">
        <f>'QUANT. GAVETAS'!C36</f>
        <v>und</v>
      </c>
      <c r="G41" s="18">
        <v>9.58</v>
      </c>
      <c r="H41" s="20">
        <f t="shared" si="6"/>
        <v>11.9</v>
      </c>
      <c r="I41" s="21">
        <f t="shared" si="4"/>
        <v>2094.4</v>
      </c>
      <c r="J41" s="121"/>
      <c r="K41" s="16"/>
      <c r="L41" s="16"/>
    </row>
    <row r="42" spans="1:16" s="13" customFormat="1" ht="12">
      <c r="A42" s="15" t="str">
        <f>'QUANT. GAVETAS'!A37</f>
        <v>2.3.5</v>
      </c>
      <c r="B42" s="24" t="str">
        <f>'QUANT. GAVETAS'!B37</f>
        <v>Fornecimento e instalação de Tê 90 PVC rígido  40mm</v>
      </c>
      <c r="C42" s="15" t="s">
        <v>15</v>
      </c>
      <c r="D42" s="15">
        <v>89623</v>
      </c>
      <c r="E42" s="18">
        <f>ROUND('QUANT. GAVETAS'!D37,2)</f>
        <v>4</v>
      </c>
      <c r="F42" s="19" t="str">
        <f>'QUANT. GAVETAS'!C37</f>
        <v>und</v>
      </c>
      <c r="G42" s="18">
        <v>17.7</v>
      </c>
      <c r="H42" s="20">
        <f t="shared" si="6"/>
        <v>22</v>
      </c>
      <c r="I42" s="21">
        <f t="shared" si="4"/>
        <v>88</v>
      </c>
      <c r="J42" s="121"/>
      <c r="K42" s="16"/>
      <c r="L42" s="16"/>
    </row>
    <row r="43" spans="1:16" s="13" customFormat="1">
      <c r="A43" s="15" t="str">
        <f>'QUANT. GAVETAS'!A38</f>
        <v>2.3.6</v>
      </c>
      <c r="B43" s="24" t="str">
        <f>'QUANT. GAVETAS'!B38</f>
        <v>Fornecimento e instalação de Tubo PVC rígido 100mm</v>
      </c>
      <c r="C43" s="15" t="s">
        <v>15</v>
      </c>
      <c r="D43" s="15">
        <v>89714</v>
      </c>
      <c r="E43" s="18">
        <f>ROUND('QUANT. GAVETAS'!D38,2)</f>
        <v>1</v>
      </c>
      <c r="F43" s="19" t="str">
        <f>'QUANT. GAVETAS'!C38</f>
        <v>m</v>
      </c>
      <c r="G43" s="18">
        <v>51.8</v>
      </c>
      <c r="H43" s="20">
        <f t="shared" si="6"/>
        <v>64.3</v>
      </c>
      <c r="I43" s="21">
        <f t="shared" si="4"/>
        <v>64.3</v>
      </c>
      <c r="J43" s="121"/>
      <c r="K43" s="16"/>
      <c r="L43" s="16"/>
      <c r="O43"/>
      <c r="P43"/>
    </row>
    <row r="44" spans="1:16" s="13" customFormat="1" ht="24">
      <c r="A44" s="15" t="str">
        <f>'QUANT. GAVETAS'!A39</f>
        <v>2.3.7</v>
      </c>
      <c r="B44" s="24" t="str">
        <f>'QUANT. GAVETAS'!B39</f>
        <v>Fornecimento e instalação de Tampa (CAP) PVC para limpeza tubo rígido 100mm</v>
      </c>
      <c r="C44" s="15" t="s">
        <v>15</v>
      </c>
      <c r="D44" s="15">
        <v>20088</v>
      </c>
      <c r="E44" s="18">
        <f>ROUND('QUANT. GAVETAS'!D39,2)</f>
        <v>1</v>
      </c>
      <c r="F44" s="19" t="str">
        <f>'QUANT. GAVETAS'!C39</f>
        <v>und</v>
      </c>
      <c r="G44" s="18">
        <v>17.260000000000002</v>
      </c>
      <c r="H44" s="20">
        <f t="shared" si="6"/>
        <v>21.4</v>
      </c>
      <c r="I44" s="21">
        <f t="shared" si="4"/>
        <v>21.4</v>
      </c>
      <c r="J44" s="121"/>
      <c r="K44" s="16"/>
      <c r="L44" s="16"/>
      <c r="O44"/>
      <c r="P44"/>
    </row>
    <row r="45" spans="1:16" s="13" customFormat="1">
      <c r="A45" s="15" t="str">
        <f>'QUANT. GAVETAS'!A40</f>
        <v>2.3.8</v>
      </c>
      <c r="B45" s="24" t="str">
        <f>'QUANT. GAVETAS'!B40</f>
        <v>Fornecimento e instalação de Tampa (CAP) PVC Ø 40mm</v>
      </c>
      <c r="C45" s="15" t="s">
        <v>15</v>
      </c>
      <c r="D45" s="6">
        <v>1193</v>
      </c>
      <c r="E45" s="18">
        <f>ROUND('QUANT. GAVETAS'!D40,2)</f>
        <v>176</v>
      </c>
      <c r="F45" s="19" t="str">
        <f>'QUANT. GAVETAS'!C40</f>
        <v>und</v>
      </c>
      <c r="G45" s="18">
        <v>4.76</v>
      </c>
      <c r="H45" s="20">
        <f t="shared" ref="H45" si="7">ROUND(G45*(1+$J$9),1)</f>
        <v>5.9</v>
      </c>
      <c r="I45" s="21">
        <f t="shared" ref="I45" si="8">E45*H45</f>
        <v>1038.4000000000001</v>
      </c>
      <c r="J45" s="124"/>
      <c r="K45" s="16"/>
      <c r="L45" s="16"/>
      <c r="O45"/>
      <c r="P45"/>
    </row>
    <row r="46" spans="1:16" s="13" customFormat="1" ht="12.75" customHeight="1">
      <c r="A46" s="46"/>
      <c r="B46" s="161"/>
      <c r="C46" s="6"/>
      <c r="D46" s="6"/>
      <c r="E46" s="22"/>
      <c r="F46" s="72"/>
      <c r="G46" s="70"/>
      <c r="H46" s="7"/>
      <c r="I46" s="7"/>
      <c r="J46" s="124"/>
      <c r="K46" s="16"/>
      <c r="L46"/>
      <c r="M46"/>
      <c r="N46"/>
      <c r="O46"/>
      <c r="P46"/>
    </row>
    <row r="47" spans="1:16" s="13" customFormat="1">
      <c r="A47" s="125" t="str">
        <f>'QUANT. GAVETAS'!A42</f>
        <v>2.4</v>
      </c>
      <c r="B47" s="127" t="str">
        <f>'QUANT. GAVETAS'!B42</f>
        <v>COBERTURA</v>
      </c>
      <c r="C47" s="105"/>
      <c r="D47" s="105"/>
      <c r="E47" s="106"/>
      <c r="F47" s="107"/>
      <c r="G47" s="108"/>
      <c r="H47" s="106"/>
      <c r="I47" s="109">
        <f>SUBTOTAL(9,I48)</f>
        <v>12110.994000000001</v>
      </c>
      <c r="J47" s="126">
        <f>I47/$I$69</f>
        <v>4.6298707781438124E-2</v>
      </c>
      <c r="K47" s="16"/>
      <c r="L47"/>
      <c r="M47"/>
      <c r="N47"/>
      <c r="O47"/>
      <c r="P47"/>
    </row>
    <row r="48" spans="1:16" s="13" customFormat="1" ht="24">
      <c r="A48" s="15" t="str">
        <f>'QUANT. GAVETAS'!A43</f>
        <v>2.4.1</v>
      </c>
      <c r="B48" s="25" t="str">
        <f>'QUANT. GAVETAS'!B43</f>
        <v xml:space="preserve">Cobertura de telha de fibrocimento 6mm, incluindo madeiramento </v>
      </c>
      <c r="C48" s="15" t="s">
        <v>15</v>
      </c>
      <c r="D48" s="15" t="s">
        <v>33</v>
      </c>
      <c r="E48" s="18">
        <f>ROUND('QUANT. GAVETAS'!D43,2)</f>
        <v>145.74</v>
      </c>
      <c r="F48" s="19" t="str">
        <f>'QUANT. GAVETAS'!C43</f>
        <v>m²</v>
      </c>
      <c r="G48" s="18">
        <f>24.1+42.82</f>
        <v>66.92</v>
      </c>
      <c r="H48" s="21">
        <f>ROUND(G48*(1+$J$9),1)</f>
        <v>83.1</v>
      </c>
      <c r="I48" s="21">
        <f>E48*H48</f>
        <v>12110.994000000001</v>
      </c>
      <c r="J48" s="121"/>
      <c r="K48" s="16"/>
      <c r="L48"/>
      <c r="M48"/>
      <c r="N48"/>
      <c r="O48"/>
      <c r="P48"/>
    </row>
    <row r="49" spans="1:16" s="13" customFormat="1">
      <c r="A49" s="46"/>
      <c r="B49" s="71"/>
      <c r="C49" s="6"/>
      <c r="D49" s="6"/>
      <c r="E49" s="22"/>
      <c r="F49" s="72"/>
      <c r="G49" s="70"/>
      <c r="H49" s="7"/>
      <c r="I49" s="7"/>
      <c r="J49" s="124"/>
      <c r="K49" s="16"/>
      <c r="L49"/>
      <c r="M49"/>
      <c r="N49"/>
      <c r="O49"/>
      <c r="P49"/>
    </row>
    <row r="50" spans="1:16" s="13" customFormat="1">
      <c r="A50" s="212" t="str">
        <f>'QUANT. OSSUÁRIO'!A10</f>
        <v>3.0</v>
      </c>
      <c r="B50" s="213" t="str">
        <f>'QUANT. OSSUÁRIO'!B10</f>
        <v>GAVETAS DE OSSUÁRIO</v>
      </c>
      <c r="C50" s="207"/>
      <c r="D50" s="207"/>
      <c r="E50" s="208"/>
      <c r="F50" s="207"/>
      <c r="G50" s="208"/>
      <c r="H50" s="208"/>
      <c r="I50" s="210">
        <f>SUBTOTAL(9,I51:I67)</f>
        <v>38460.748999999996</v>
      </c>
      <c r="J50" s="209"/>
      <c r="K50" s="16"/>
      <c r="L50"/>
      <c r="M50"/>
      <c r="N50"/>
      <c r="O50"/>
      <c r="P50"/>
    </row>
    <row r="51" spans="1:16" s="13" customFormat="1">
      <c r="A51" s="125" t="str">
        <f>'QUANT. OSSUÁRIO'!A11</f>
        <v>3.1</v>
      </c>
      <c r="B51" s="127" t="str">
        <f>'QUANT. OSSUÁRIO'!B11</f>
        <v>ESTRUTURA EM CONCRETO ARMADO</v>
      </c>
      <c r="C51" s="105"/>
      <c r="D51" s="105"/>
      <c r="E51" s="106"/>
      <c r="F51" s="107"/>
      <c r="G51" s="108"/>
      <c r="H51" s="106"/>
      <c r="I51" s="109">
        <f>SUBTOTAL(9,I52:I57)</f>
        <v>25932.74</v>
      </c>
      <c r="J51" s="126">
        <f>I51/$I$69</f>
        <v>9.9137391301821434E-2</v>
      </c>
      <c r="K51" s="16"/>
      <c r="L51"/>
      <c r="M51"/>
      <c r="N51"/>
      <c r="O51"/>
      <c r="P51"/>
    </row>
    <row r="52" spans="1:16" s="13" customFormat="1">
      <c r="A52" s="15" t="str">
        <f>'QUANT. OSSUÁRIO'!A12</f>
        <v>3.1.1</v>
      </c>
      <c r="B52" s="25" t="str">
        <f>'QUANT. OSSUÁRIO'!B12</f>
        <v>Armadura CA-60 D=4,2mm, incluindo corte e colocação</v>
      </c>
      <c r="C52" s="15" t="s">
        <v>15</v>
      </c>
      <c r="D52" s="15" t="s">
        <v>35</v>
      </c>
      <c r="E52" s="18">
        <f>ROUND('QUANT. OSSUÁRIO'!D12,2)</f>
        <v>99.55</v>
      </c>
      <c r="F52" s="214" t="str">
        <f>'QUANT. OSSUÁRIO'!C12</f>
        <v>kg</v>
      </c>
      <c r="G52" s="237">
        <f>16.51+13.18</f>
        <v>29.69</v>
      </c>
      <c r="H52" s="21">
        <f>ROUND(G52*(1+$J$9),1)</f>
        <v>36.9</v>
      </c>
      <c r="I52" s="21">
        <f>E52*H52</f>
        <v>3673.3949999999995</v>
      </c>
      <c r="J52" s="121"/>
      <c r="K52" s="16"/>
      <c r="L52"/>
      <c r="M52"/>
      <c r="N52"/>
      <c r="O52"/>
      <c r="P52"/>
    </row>
    <row r="53" spans="1:16" s="13" customFormat="1">
      <c r="A53" s="15" t="str">
        <f>'QUANT. OSSUÁRIO'!A13</f>
        <v>3.1.2</v>
      </c>
      <c r="B53" s="25" t="str">
        <f>'QUANT. OSSUÁRIO'!B13</f>
        <v>Armadura CA-50 D=8,0mm, incluindo corte e colocação</v>
      </c>
      <c r="C53" s="15" t="s">
        <v>15</v>
      </c>
      <c r="D53" s="15" t="s">
        <v>47</v>
      </c>
      <c r="E53" s="18">
        <f>ROUND('QUANT. OSSUÁRIO'!D13,2)</f>
        <v>202.28</v>
      </c>
      <c r="F53" s="214" t="str">
        <f>'QUANT. OSSUÁRIO'!C13</f>
        <v>kg</v>
      </c>
      <c r="G53" s="237">
        <f>16.94+13.33</f>
        <v>30.270000000000003</v>
      </c>
      <c r="H53" s="21">
        <f t="shared" ref="H53:H55" si="9">ROUND(G53*(1+$J$9),1)</f>
        <v>37.6</v>
      </c>
      <c r="I53" s="21">
        <f t="shared" ref="I53:I56" si="10">E53*H53</f>
        <v>7605.7280000000001</v>
      </c>
      <c r="J53" s="121"/>
      <c r="K53" s="16"/>
      <c r="L53"/>
      <c r="M53"/>
      <c r="N53"/>
      <c r="O53"/>
      <c r="P53"/>
    </row>
    <row r="54" spans="1:16" s="13" customFormat="1">
      <c r="A54" s="15" t="str">
        <f>'QUANT. OSSUÁRIO'!A14</f>
        <v>3.1.3</v>
      </c>
      <c r="B54" s="25" t="str">
        <f>'QUANT. OSSUÁRIO'!B14</f>
        <v>Lastro de brita N°2 - fornecimento e espalhamento</v>
      </c>
      <c r="C54" s="15" t="s">
        <v>130</v>
      </c>
      <c r="D54" s="15">
        <v>2003850</v>
      </c>
      <c r="E54" s="18">
        <f>ROUND('QUANT. OSSUÁRIO'!D14,2)</f>
        <v>0.42</v>
      </c>
      <c r="F54" s="214" t="str">
        <f>'QUANT. OSSUÁRIO'!C14</f>
        <v>m³</v>
      </c>
      <c r="G54" s="237">
        <f>ROUND(81.8*$J$8,2)</f>
        <v>83.68</v>
      </c>
      <c r="H54" s="21">
        <f t="shared" si="9"/>
        <v>103.9</v>
      </c>
      <c r="I54" s="21">
        <f t="shared" si="10"/>
        <v>43.637999999999998</v>
      </c>
      <c r="J54" s="121"/>
      <c r="K54" s="16"/>
      <c r="L54"/>
      <c r="M54"/>
      <c r="N54"/>
      <c r="O54"/>
      <c r="P54"/>
    </row>
    <row r="55" spans="1:16" s="13" customFormat="1" ht="24">
      <c r="A55" s="15" t="str">
        <f>'QUANT. OSSUÁRIO'!A15</f>
        <v>3.1.4</v>
      </c>
      <c r="B55" s="25" t="str">
        <f>'QUANT. OSSUÁRIO'!B15</f>
        <v>Concreto usinado bombeavel, classe de resistência C25, inclui serviço de bombeamento</v>
      </c>
      <c r="C55" s="118" t="s">
        <v>15</v>
      </c>
      <c r="D55" s="118">
        <v>1527</v>
      </c>
      <c r="E55" s="18">
        <f>ROUND('QUANT. OSSUÁRIO'!D15,2)</f>
        <v>10.75</v>
      </c>
      <c r="F55" s="214" t="str">
        <f>'QUANT. OSSUÁRIO'!C15</f>
        <v>m³</v>
      </c>
      <c r="G55" s="237">
        <v>413.8</v>
      </c>
      <c r="H55" s="7">
        <f t="shared" si="9"/>
        <v>513.9</v>
      </c>
      <c r="I55" s="21">
        <f t="shared" si="10"/>
        <v>5524.4250000000002</v>
      </c>
      <c r="J55" s="124"/>
      <c r="K55" s="16"/>
      <c r="L55"/>
      <c r="M55"/>
      <c r="N55"/>
      <c r="O55"/>
      <c r="P55"/>
    </row>
    <row r="56" spans="1:16" s="13" customFormat="1">
      <c r="A56" s="15" t="str">
        <f>'QUANT. OSSUÁRIO'!A16</f>
        <v>3.1.5</v>
      </c>
      <c r="B56" s="25" t="str">
        <f>'QUANT. OSSUÁRIO'!B16</f>
        <v>Formas em madeira c/ reaproveitamento 5x</v>
      </c>
      <c r="C56" s="15" t="s">
        <v>15</v>
      </c>
      <c r="D56" s="23">
        <v>92269</v>
      </c>
      <c r="E56" s="18">
        <f>ROUND('QUANT. OSSUÁRIO'!D16,2)</f>
        <v>32.46</v>
      </c>
      <c r="F56" s="214" t="str">
        <f>'QUANT. OSSUÁRIO'!C16</f>
        <v>m²</v>
      </c>
      <c r="G56" s="237">
        <v>225.41</v>
      </c>
      <c r="H56" s="21">
        <f t="shared" ref="H56:H67" si="11">ROUND(G56*(1+$J$9),1)</f>
        <v>279.89999999999998</v>
      </c>
      <c r="I56" s="21">
        <f t="shared" si="10"/>
        <v>9085.5540000000001</v>
      </c>
      <c r="J56" s="124"/>
      <c r="K56" s="16"/>
      <c r="L56"/>
      <c r="M56"/>
      <c r="N56"/>
      <c r="O56"/>
      <c r="P56"/>
    </row>
    <row r="57" spans="1:16" s="13" customFormat="1">
      <c r="A57" s="165"/>
      <c r="B57" s="71"/>
      <c r="C57" s="6"/>
      <c r="D57" s="6"/>
      <c r="E57" s="22"/>
      <c r="F57" s="72"/>
      <c r="G57" s="70"/>
      <c r="H57" s="7"/>
      <c r="I57" s="7"/>
      <c r="J57" s="124"/>
      <c r="K57" s="16"/>
      <c r="L57"/>
      <c r="M57"/>
      <c r="N57"/>
      <c r="O57"/>
      <c r="P57"/>
    </row>
    <row r="58" spans="1:16" s="13" customFormat="1">
      <c r="A58" s="125" t="str">
        <f>'QUANT. OSSUÁRIO'!A18</f>
        <v>3.2</v>
      </c>
      <c r="B58" s="127" t="str">
        <f>'QUANT. OSSUÁRIO'!B18</f>
        <v>ALVENARIA</v>
      </c>
      <c r="C58" s="105"/>
      <c r="D58" s="105"/>
      <c r="E58" s="106"/>
      <c r="F58" s="107"/>
      <c r="G58" s="108"/>
      <c r="H58" s="106"/>
      <c r="I58" s="109">
        <f>SUBTOTAL(9,I59:I64)</f>
        <v>9911.1899999999987</v>
      </c>
      <c r="J58" s="126">
        <f>I58/$I$69</f>
        <v>3.7889151755529857E-2</v>
      </c>
      <c r="K58" s="16"/>
      <c r="L58"/>
      <c r="M58"/>
      <c r="N58"/>
      <c r="O58"/>
      <c r="P58"/>
    </row>
    <row r="59" spans="1:16" s="13" customFormat="1" ht="36">
      <c r="A59" s="15" t="str">
        <f>'QUANT. OSSUÁRIO'!A19</f>
        <v>3.2.1</v>
      </c>
      <c r="B59" s="25" t="str">
        <f>'QUANT. OSSUÁRIO'!B19</f>
        <v>Alvenaria estrutural com bloco de concreto 14x19x39cm, utilizando palheta e argamassa de assentamento com preparo em betoneira</v>
      </c>
      <c r="C59" s="118" t="s">
        <v>15</v>
      </c>
      <c r="D59" s="118" t="s">
        <v>94</v>
      </c>
      <c r="E59" s="18">
        <f>ROUND('QUANT. OSSUÁRIO'!D19,2)</f>
        <v>80.8</v>
      </c>
      <c r="F59" s="214" t="str">
        <f>'QUANT. OSSUÁRIO'!C19</f>
        <v>m²</v>
      </c>
      <c r="G59" s="18">
        <f>'AE Concr.'!F16</f>
        <v>72.94</v>
      </c>
      <c r="H59" s="7">
        <f t="shared" si="11"/>
        <v>90.6</v>
      </c>
      <c r="I59" s="21">
        <f t="shared" ref="I59:I67" si="12">E59*H59</f>
        <v>7320.48</v>
      </c>
      <c r="J59" s="124"/>
      <c r="K59" s="16"/>
      <c r="L59"/>
      <c r="M59"/>
      <c r="N59"/>
      <c r="O59"/>
      <c r="P59"/>
    </row>
    <row r="60" spans="1:16" s="13" customFormat="1">
      <c r="A60" s="15" t="str">
        <f>'QUANT. OSSUÁRIO'!A20</f>
        <v>3.2.2</v>
      </c>
      <c r="B60" s="25" t="str">
        <f>'QUANT. OSSUÁRIO'!B20</f>
        <v xml:space="preserve">Alvenaria de vedação com blocos cerâmicos 14x19x39cm </v>
      </c>
      <c r="C60" s="118" t="s">
        <v>65</v>
      </c>
      <c r="D60" s="118">
        <v>87473</v>
      </c>
      <c r="E60" s="18">
        <f>ROUND('QUANT. OSSUÁRIO'!D20,2)</f>
        <v>0.44</v>
      </c>
      <c r="F60" s="214" t="str">
        <f>'QUANT. OSSUÁRIO'!C20</f>
        <v>m²</v>
      </c>
      <c r="G60" s="18">
        <v>81.47</v>
      </c>
      <c r="H60" s="21">
        <f t="shared" si="11"/>
        <v>101.2</v>
      </c>
      <c r="I60" s="21">
        <f t="shared" si="12"/>
        <v>44.527999999999999</v>
      </c>
      <c r="J60" s="124"/>
      <c r="K60" s="16"/>
      <c r="L60"/>
      <c r="M60"/>
      <c r="N60"/>
      <c r="O60"/>
      <c r="P60"/>
    </row>
    <row r="61" spans="1:16" s="13" customFormat="1">
      <c r="A61" s="15" t="str">
        <f>'QUANT. OSSUÁRIO'!A21</f>
        <v>3.2.3</v>
      </c>
      <c r="B61" s="25" t="str">
        <f>'QUANT. OSSUÁRIO'!B21</f>
        <v>Grauteamento vertical em alvenaria estrutural</v>
      </c>
      <c r="C61" s="118" t="s">
        <v>65</v>
      </c>
      <c r="D61" s="118">
        <v>89993</v>
      </c>
      <c r="E61" s="18">
        <f>ROUND('QUANT. OSSUÁRIO'!D21,2)</f>
        <v>0.41</v>
      </c>
      <c r="F61" s="214" t="str">
        <f>'QUANT. OSSUÁRIO'!C21</f>
        <v>m³</v>
      </c>
      <c r="G61" s="18">
        <v>716.67</v>
      </c>
      <c r="H61" s="21">
        <f t="shared" si="11"/>
        <v>890</v>
      </c>
      <c r="I61" s="21">
        <f t="shared" si="12"/>
        <v>364.9</v>
      </c>
      <c r="J61" s="124"/>
      <c r="K61" s="16"/>
      <c r="L61"/>
      <c r="M61"/>
      <c r="N61"/>
      <c r="O61"/>
      <c r="P61"/>
    </row>
    <row r="62" spans="1:16" s="13" customFormat="1" ht="24">
      <c r="A62" s="15" t="str">
        <f>'QUANT. OSSUÁRIO'!A22</f>
        <v>3.2.4</v>
      </c>
      <c r="B62" s="25" t="str">
        <f>'QUANT. OSSUÁRIO'!B22</f>
        <v>Chapisco aplicado em alvenaria, traço 1:3 (ci-ar), com preparo e aplicação</v>
      </c>
      <c r="C62" s="15" t="s">
        <v>15</v>
      </c>
      <c r="D62" s="15">
        <v>87894</v>
      </c>
      <c r="E62" s="18">
        <f>ROUND('QUANT. OSSUÁRIO'!D22,2)</f>
        <v>61.12</v>
      </c>
      <c r="F62" s="214" t="str">
        <f>'QUANT. OSSUÁRIO'!C22</f>
        <v>m²</v>
      </c>
      <c r="G62" s="18">
        <v>5.39</v>
      </c>
      <c r="H62" s="204">
        <f t="shared" si="11"/>
        <v>6.7</v>
      </c>
      <c r="I62" s="21">
        <f t="shared" si="12"/>
        <v>409.50400000000002</v>
      </c>
      <c r="J62" s="124"/>
      <c r="K62" s="16"/>
      <c r="L62"/>
      <c r="M62"/>
      <c r="N62"/>
      <c r="O62"/>
      <c r="P62"/>
    </row>
    <row r="63" spans="1:16" s="13" customFormat="1" ht="24">
      <c r="A63" s="15" t="str">
        <f>'QUANT. OSSUÁRIO'!A23</f>
        <v>3.2.5</v>
      </c>
      <c r="B63" s="25" t="str">
        <f>'QUANT. OSSUÁRIO'!B23</f>
        <v>Massa única para recebimento de pintura, preparo mecânico, esp=5mm</v>
      </c>
      <c r="C63" s="15" t="s">
        <v>15</v>
      </c>
      <c r="D63" s="15">
        <v>87543</v>
      </c>
      <c r="E63" s="18">
        <f>ROUND('QUANT. OSSUÁRIO'!D23,2)</f>
        <v>61.12</v>
      </c>
      <c r="F63" s="214" t="str">
        <f>'QUANT. OSSUÁRIO'!C23</f>
        <v>m²</v>
      </c>
      <c r="G63" s="18">
        <v>16.37</v>
      </c>
      <c r="H63" s="7">
        <f t="shared" si="11"/>
        <v>20.3</v>
      </c>
      <c r="I63" s="21">
        <f t="shared" si="12"/>
        <v>1240.7360000000001</v>
      </c>
      <c r="J63" s="124"/>
      <c r="K63" s="16"/>
      <c r="L63"/>
      <c r="M63"/>
      <c r="N63"/>
      <c r="O63"/>
      <c r="P63"/>
    </row>
    <row r="64" spans="1:16" s="13" customFormat="1" ht="24">
      <c r="A64" s="15" t="str">
        <f>'QUANT. OSSUÁRIO'!A24</f>
        <v>3.2.6</v>
      </c>
      <c r="B64" s="25" t="str">
        <f>'QUANT. OSSUÁRIO'!B24</f>
        <v>Aplicação manual de fundo selador acrílico e tinta látex acrílica - duas demãos</v>
      </c>
      <c r="C64" s="15" t="s">
        <v>15</v>
      </c>
      <c r="D64" s="15" t="s">
        <v>251</v>
      </c>
      <c r="E64" s="18">
        <f>ROUND('QUANT. OSSUÁRIO'!D24,2)</f>
        <v>26.42</v>
      </c>
      <c r="F64" s="214" t="str">
        <f>'QUANT. OSSUÁRIO'!C24</f>
        <v>m²</v>
      </c>
      <c r="G64" s="18">
        <f>2.3+13.89</f>
        <v>16.190000000000001</v>
      </c>
      <c r="H64" s="204">
        <f t="shared" si="11"/>
        <v>20.100000000000001</v>
      </c>
      <c r="I64" s="21">
        <f t="shared" si="12"/>
        <v>531.04200000000003</v>
      </c>
      <c r="J64" s="124"/>
      <c r="K64" s="16"/>
      <c r="L64"/>
      <c r="M64"/>
      <c r="N64"/>
      <c r="O64"/>
      <c r="P64"/>
    </row>
    <row r="65" spans="1:16" s="13" customFormat="1">
      <c r="A65" s="165"/>
      <c r="B65" s="71"/>
      <c r="C65" s="6"/>
      <c r="D65" s="6"/>
      <c r="E65" s="22"/>
      <c r="F65" s="72"/>
      <c r="G65" s="70"/>
      <c r="H65" s="7"/>
      <c r="I65" s="7"/>
      <c r="J65" s="124"/>
      <c r="K65" s="16"/>
      <c r="L65"/>
      <c r="M65"/>
      <c r="N65"/>
      <c r="O65"/>
      <c r="P65"/>
    </row>
    <row r="66" spans="1:16" s="13" customFormat="1">
      <c r="A66" s="125" t="str">
        <f>'QUANT. OSSUÁRIO'!A26</f>
        <v>3.3</v>
      </c>
      <c r="B66" s="127" t="str">
        <f>'QUANT. OSSUÁRIO'!B26</f>
        <v>COBERTURA</v>
      </c>
      <c r="C66" s="105"/>
      <c r="D66" s="105"/>
      <c r="E66" s="106"/>
      <c r="F66" s="107"/>
      <c r="G66" s="108"/>
      <c r="H66" s="106"/>
      <c r="I66" s="109">
        <f>SUBTOTAL(9,I67)</f>
        <v>2616.8189999999995</v>
      </c>
      <c r="J66" s="126">
        <f>I66/$I$69</f>
        <v>1.0003748511304282E-2</v>
      </c>
      <c r="K66" s="16"/>
      <c r="L66"/>
      <c r="M66"/>
      <c r="N66"/>
      <c r="O66"/>
      <c r="P66"/>
    </row>
    <row r="67" spans="1:16" s="13" customFormat="1" ht="24">
      <c r="A67" s="15" t="str">
        <f>'QUANT. OSSUÁRIO'!A27</f>
        <v>3.3.1</v>
      </c>
      <c r="B67" s="25" t="str">
        <f>'QUANT. OSSUÁRIO'!B27</f>
        <v xml:space="preserve">Cobertura de telha de fibrocimento 6mm, incluindo madeiramento </v>
      </c>
      <c r="C67" s="15" t="s">
        <v>15</v>
      </c>
      <c r="D67" s="15" t="s">
        <v>33</v>
      </c>
      <c r="E67" s="18">
        <f>ROUND('QUANT. OSSUÁRIO'!D27,2)</f>
        <v>31.49</v>
      </c>
      <c r="F67" s="214" t="str">
        <f>'QUANT. OSSUÁRIO'!C27</f>
        <v>m²</v>
      </c>
      <c r="G67" s="18">
        <f>24.1+42.82</f>
        <v>66.92</v>
      </c>
      <c r="H67" s="204">
        <f t="shared" si="11"/>
        <v>83.1</v>
      </c>
      <c r="I67" s="21">
        <f t="shared" si="12"/>
        <v>2616.8189999999995</v>
      </c>
      <c r="J67" s="124"/>
      <c r="K67" s="16"/>
      <c r="L67"/>
      <c r="M67"/>
      <c r="N67"/>
      <c r="O67"/>
      <c r="P67"/>
    </row>
    <row r="68" spans="1:16" s="13" customFormat="1">
      <c r="A68" s="165"/>
      <c r="B68" s="71"/>
      <c r="C68" s="6"/>
      <c r="D68" s="6"/>
      <c r="E68" s="22"/>
      <c r="F68" s="72"/>
      <c r="G68" s="70"/>
      <c r="H68" s="7"/>
      <c r="I68" s="7"/>
      <c r="J68" s="124"/>
      <c r="K68" s="16"/>
      <c r="L68"/>
      <c r="M68"/>
      <c r="N68"/>
      <c r="O68"/>
      <c r="P68"/>
    </row>
    <row r="69" spans="1:16" s="13" customFormat="1">
      <c r="A69" s="281" t="s">
        <v>16</v>
      </c>
      <c r="B69" s="282"/>
      <c r="C69" s="282"/>
      <c r="D69" s="282"/>
      <c r="E69" s="282"/>
      <c r="F69" s="282"/>
      <c r="G69" s="282"/>
      <c r="H69" s="283"/>
      <c r="I69" s="235">
        <f>SUBTOTAL(9,I15:I68)</f>
        <v>261583.84499999994</v>
      </c>
      <c r="J69" s="234">
        <f>SUM(J14:J68)</f>
        <v>1.0000000000000002</v>
      </c>
      <c r="K69" s="240"/>
      <c r="L69"/>
      <c r="M69"/>
      <c r="N69"/>
      <c r="O69"/>
      <c r="P69"/>
    </row>
    <row r="70" spans="1:16" s="13" customFormat="1">
      <c r="A70" s="13" t="s">
        <v>236</v>
      </c>
      <c r="K70" s="16"/>
      <c r="L70"/>
      <c r="M70"/>
      <c r="N70"/>
      <c r="O70"/>
      <c r="P70"/>
    </row>
    <row r="76" spans="1:16">
      <c r="F76" s="280" t="s">
        <v>161</v>
      </c>
      <c r="G76" s="280"/>
      <c r="H76" s="280"/>
      <c r="I76" s="280"/>
    </row>
    <row r="77" spans="1:16">
      <c r="F77" s="279" t="s">
        <v>162</v>
      </c>
      <c r="G77" s="279"/>
      <c r="H77" s="279"/>
      <c r="I77" s="279"/>
    </row>
    <row r="78" spans="1:16">
      <c r="F78" s="279" t="s">
        <v>168</v>
      </c>
      <c r="G78" s="279"/>
      <c r="H78" s="279"/>
      <c r="I78" s="279"/>
    </row>
  </sheetData>
  <mergeCells count="18">
    <mergeCell ref="H12:H13"/>
    <mergeCell ref="I12:I13"/>
    <mergeCell ref="F78:I78"/>
    <mergeCell ref="F76:I76"/>
    <mergeCell ref="F77:I77"/>
    <mergeCell ref="A69:H69"/>
    <mergeCell ref="A1:J1"/>
    <mergeCell ref="A2:J2"/>
    <mergeCell ref="A3:J3"/>
    <mergeCell ref="A4:J4"/>
    <mergeCell ref="J12:J13"/>
    <mergeCell ref="A10:J10"/>
    <mergeCell ref="A12:A13"/>
    <mergeCell ref="B12:B13"/>
    <mergeCell ref="C12:D12"/>
    <mergeCell ref="E12:E13"/>
    <mergeCell ref="F12:F13"/>
    <mergeCell ref="G12:G13"/>
  </mergeCells>
  <phoneticPr fontId="10" type="noConversion"/>
  <printOptions horizontalCentered="1"/>
  <pageMargins left="0.19685039370078741" right="0.19685039370078741" top="0.78740157480314965" bottom="0.59055118110236227" header="0.31496062992125984" footer="0.31496062992125984"/>
  <pageSetup paperSize="9" scale="92" fitToHeight="4" orientation="landscape" verticalDpi="300" r:id="rId1"/>
  <headerFooter alignWithMargins="0">
    <oddFooter>&amp;R&amp;P/&amp;N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23"/>
  <sheetViews>
    <sheetView showGridLines="0" tabSelected="1" view="pageBreakPreview" zoomScale="115" zoomScaleNormal="100" zoomScaleSheetLayoutView="115" workbookViewId="0">
      <selection activeCell="N20" sqref="N20"/>
    </sheetView>
  </sheetViews>
  <sheetFormatPr defaultRowHeight="12.75"/>
  <cols>
    <col min="1" max="1" width="7.42578125" style="73" customWidth="1"/>
    <col min="2" max="2" width="7" style="73" customWidth="1"/>
    <col min="3" max="3" width="15.140625" style="73" customWidth="1"/>
    <col min="4" max="4" width="9.7109375" style="73" customWidth="1"/>
    <col min="5" max="5" width="13.7109375" style="73" customWidth="1"/>
    <col min="6" max="6" width="12.85546875" style="73" bestFit="1" customWidth="1"/>
    <col min="7" max="7" width="8.85546875" style="73" bestFit="1" customWidth="1"/>
    <col min="8" max="8" width="12.85546875" style="73" bestFit="1" customWidth="1"/>
    <col min="9" max="9" width="7.85546875" style="73" bestFit="1" customWidth="1"/>
    <col min="10" max="10" width="12" style="73" bestFit="1" customWidth="1"/>
    <col min="11" max="11" width="7.85546875" style="73" bestFit="1" customWidth="1"/>
    <col min="12" max="12" width="10.28515625" style="73" bestFit="1" customWidth="1"/>
    <col min="13" max="13" width="7.85546875" style="73" customWidth="1"/>
    <col min="14" max="14" width="12.140625" style="73" customWidth="1"/>
    <col min="15" max="15" width="8.7109375" style="73" bestFit="1" customWidth="1"/>
    <col min="16" max="16" width="13.5703125" style="73" bestFit="1" customWidth="1"/>
    <col min="17" max="17" width="8.85546875" style="73" bestFit="1" customWidth="1"/>
    <col min="18" max="18" width="10.7109375" style="73" customWidth="1"/>
    <col min="19" max="19" width="13.85546875" style="101" bestFit="1" customWidth="1"/>
    <col min="20" max="20" width="15.42578125" style="101" customWidth="1"/>
    <col min="21" max="21" width="13" style="73" customWidth="1"/>
    <col min="22" max="250" width="9.140625" style="73"/>
    <col min="251" max="251" width="7.42578125" style="73" customWidth="1"/>
    <col min="252" max="252" width="7" style="73" customWidth="1"/>
    <col min="253" max="253" width="15.140625" style="73" customWidth="1"/>
    <col min="254" max="254" width="9.7109375" style="73" customWidth="1"/>
    <col min="255" max="255" width="13.7109375" style="73" customWidth="1"/>
    <col min="256" max="256" width="12.85546875" style="73" bestFit="1" customWidth="1"/>
    <col min="257" max="257" width="8.85546875" style="73" bestFit="1" customWidth="1"/>
    <col min="258" max="258" width="12.85546875" style="73" bestFit="1" customWidth="1"/>
    <col min="259" max="259" width="7.85546875" style="73" bestFit="1" customWidth="1"/>
    <col min="260" max="260" width="12" style="73" bestFit="1" customWidth="1"/>
    <col min="261" max="261" width="7.85546875" style="73" bestFit="1" customWidth="1"/>
    <col min="262" max="262" width="12.42578125" style="73" bestFit="1" customWidth="1"/>
    <col min="263" max="263" width="9.7109375" style="73" customWidth="1"/>
    <col min="264" max="264" width="11.7109375" style="73" bestFit="1" customWidth="1"/>
    <col min="265" max="265" width="9.7109375" style="73" customWidth="1"/>
    <col min="266" max="266" width="11.7109375" style="73" bestFit="1" customWidth="1"/>
    <col min="267" max="267" width="9.7109375" style="73" customWidth="1"/>
    <col min="268" max="268" width="11.7109375" style="73" bestFit="1" customWidth="1"/>
    <col min="269" max="269" width="13.42578125" style="73" customWidth="1"/>
    <col min="270" max="270" width="12.140625" style="73" customWidth="1"/>
    <col min="271" max="271" width="8.7109375" style="73" bestFit="1" customWidth="1"/>
    <col min="272" max="272" width="13.5703125" style="73" bestFit="1" customWidth="1"/>
    <col min="273" max="273" width="8.85546875" style="73" bestFit="1" customWidth="1"/>
    <col min="274" max="274" width="10.7109375" style="73" customWidth="1"/>
    <col min="275" max="275" width="13.85546875" style="73" bestFit="1" customWidth="1"/>
    <col min="276" max="276" width="15.42578125" style="73" customWidth="1"/>
    <col min="277" max="277" width="13" style="73" customWidth="1"/>
    <col min="278" max="506" width="9.140625" style="73"/>
    <col min="507" max="507" width="7.42578125" style="73" customWidth="1"/>
    <col min="508" max="508" width="7" style="73" customWidth="1"/>
    <col min="509" max="509" width="15.140625" style="73" customWidth="1"/>
    <col min="510" max="510" width="9.7109375" style="73" customWidth="1"/>
    <col min="511" max="511" width="13.7109375" style="73" customWidth="1"/>
    <col min="512" max="512" width="12.85546875" style="73" bestFit="1" customWidth="1"/>
    <col min="513" max="513" width="8.85546875" style="73" bestFit="1" customWidth="1"/>
    <col min="514" max="514" width="12.85546875" style="73" bestFit="1" customWidth="1"/>
    <col min="515" max="515" width="7.85546875" style="73" bestFit="1" customWidth="1"/>
    <col min="516" max="516" width="12" style="73" bestFit="1" customWidth="1"/>
    <col min="517" max="517" width="7.85546875" style="73" bestFit="1" customWidth="1"/>
    <col min="518" max="518" width="12.42578125" style="73" bestFit="1" customWidth="1"/>
    <col min="519" max="519" width="9.7109375" style="73" customWidth="1"/>
    <col min="520" max="520" width="11.7109375" style="73" bestFit="1" customWidth="1"/>
    <col min="521" max="521" width="9.7109375" style="73" customWidth="1"/>
    <col min="522" max="522" width="11.7109375" style="73" bestFit="1" customWidth="1"/>
    <col min="523" max="523" width="9.7109375" style="73" customWidth="1"/>
    <col min="524" max="524" width="11.7109375" style="73" bestFit="1" customWidth="1"/>
    <col min="525" max="525" width="13.42578125" style="73" customWidth="1"/>
    <col min="526" max="526" width="12.140625" style="73" customWidth="1"/>
    <col min="527" max="527" width="8.7109375" style="73" bestFit="1" customWidth="1"/>
    <col min="528" max="528" width="13.5703125" style="73" bestFit="1" customWidth="1"/>
    <col min="529" max="529" width="8.85546875" style="73" bestFit="1" customWidth="1"/>
    <col min="530" max="530" width="10.7109375" style="73" customWidth="1"/>
    <col min="531" max="531" width="13.85546875" style="73" bestFit="1" customWidth="1"/>
    <col min="532" max="532" width="15.42578125" style="73" customWidth="1"/>
    <col min="533" max="533" width="13" style="73" customWidth="1"/>
    <col min="534" max="762" width="9.140625" style="73"/>
    <col min="763" max="763" width="7.42578125" style="73" customWidth="1"/>
    <col min="764" max="764" width="7" style="73" customWidth="1"/>
    <col min="765" max="765" width="15.140625" style="73" customWidth="1"/>
    <col min="766" max="766" width="9.7109375" style="73" customWidth="1"/>
    <col min="767" max="767" width="13.7109375" style="73" customWidth="1"/>
    <col min="768" max="768" width="12.85546875" style="73" bestFit="1" customWidth="1"/>
    <col min="769" max="769" width="8.85546875" style="73" bestFit="1" customWidth="1"/>
    <col min="770" max="770" width="12.85546875" style="73" bestFit="1" customWidth="1"/>
    <col min="771" max="771" width="7.85546875" style="73" bestFit="1" customWidth="1"/>
    <col min="772" max="772" width="12" style="73" bestFit="1" customWidth="1"/>
    <col min="773" max="773" width="7.85546875" style="73" bestFit="1" customWidth="1"/>
    <col min="774" max="774" width="12.42578125" style="73" bestFit="1" customWidth="1"/>
    <col min="775" max="775" width="9.7109375" style="73" customWidth="1"/>
    <col min="776" max="776" width="11.7109375" style="73" bestFit="1" customWidth="1"/>
    <col min="777" max="777" width="9.7109375" style="73" customWidth="1"/>
    <col min="778" max="778" width="11.7109375" style="73" bestFit="1" customWidth="1"/>
    <col min="779" max="779" width="9.7109375" style="73" customWidth="1"/>
    <col min="780" max="780" width="11.7109375" style="73" bestFit="1" customWidth="1"/>
    <col min="781" max="781" width="13.42578125" style="73" customWidth="1"/>
    <col min="782" max="782" width="12.140625" style="73" customWidth="1"/>
    <col min="783" max="783" width="8.7109375" style="73" bestFit="1" customWidth="1"/>
    <col min="784" max="784" width="13.5703125" style="73" bestFit="1" customWidth="1"/>
    <col min="785" max="785" width="8.85546875" style="73" bestFit="1" customWidth="1"/>
    <col min="786" max="786" width="10.7109375" style="73" customWidth="1"/>
    <col min="787" max="787" width="13.85546875" style="73" bestFit="1" customWidth="1"/>
    <col min="788" max="788" width="15.42578125" style="73" customWidth="1"/>
    <col min="789" max="789" width="13" style="73" customWidth="1"/>
    <col min="790" max="1018" width="9.140625" style="73"/>
    <col min="1019" max="1019" width="7.42578125" style="73" customWidth="1"/>
    <col min="1020" max="1020" width="7" style="73" customWidth="1"/>
    <col min="1021" max="1021" width="15.140625" style="73" customWidth="1"/>
    <col min="1022" max="1022" width="9.7109375" style="73" customWidth="1"/>
    <col min="1023" max="1023" width="13.7109375" style="73" customWidth="1"/>
    <col min="1024" max="1024" width="12.85546875" style="73" bestFit="1" customWidth="1"/>
    <col min="1025" max="1025" width="8.85546875" style="73" bestFit="1" customWidth="1"/>
    <col min="1026" max="1026" width="12.85546875" style="73" bestFit="1" customWidth="1"/>
    <col min="1027" max="1027" width="7.85546875" style="73" bestFit="1" customWidth="1"/>
    <col min="1028" max="1028" width="12" style="73" bestFit="1" customWidth="1"/>
    <col min="1029" max="1029" width="7.85546875" style="73" bestFit="1" customWidth="1"/>
    <col min="1030" max="1030" width="12.42578125" style="73" bestFit="1" customWidth="1"/>
    <col min="1031" max="1031" width="9.7109375" style="73" customWidth="1"/>
    <col min="1032" max="1032" width="11.7109375" style="73" bestFit="1" customWidth="1"/>
    <col min="1033" max="1033" width="9.7109375" style="73" customWidth="1"/>
    <col min="1034" max="1034" width="11.7109375" style="73" bestFit="1" customWidth="1"/>
    <col min="1035" max="1035" width="9.7109375" style="73" customWidth="1"/>
    <col min="1036" max="1036" width="11.7109375" style="73" bestFit="1" customWidth="1"/>
    <col min="1037" max="1037" width="13.42578125" style="73" customWidth="1"/>
    <col min="1038" max="1038" width="12.140625" style="73" customWidth="1"/>
    <col min="1039" max="1039" width="8.7109375" style="73" bestFit="1" customWidth="1"/>
    <col min="1040" max="1040" width="13.5703125" style="73" bestFit="1" customWidth="1"/>
    <col min="1041" max="1041" width="8.85546875" style="73" bestFit="1" customWidth="1"/>
    <col min="1042" max="1042" width="10.7109375" style="73" customWidth="1"/>
    <col min="1043" max="1043" width="13.85546875" style="73" bestFit="1" customWidth="1"/>
    <col min="1044" max="1044" width="15.42578125" style="73" customWidth="1"/>
    <col min="1045" max="1045" width="13" style="73" customWidth="1"/>
    <col min="1046" max="1274" width="9.140625" style="73"/>
    <col min="1275" max="1275" width="7.42578125" style="73" customWidth="1"/>
    <col min="1276" max="1276" width="7" style="73" customWidth="1"/>
    <col min="1277" max="1277" width="15.140625" style="73" customWidth="1"/>
    <col min="1278" max="1278" width="9.7109375" style="73" customWidth="1"/>
    <col min="1279" max="1279" width="13.7109375" style="73" customWidth="1"/>
    <col min="1280" max="1280" width="12.85546875" style="73" bestFit="1" customWidth="1"/>
    <col min="1281" max="1281" width="8.85546875" style="73" bestFit="1" customWidth="1"/>
    <col min="1282" max="1282" width="12.85546875" style="73" bestFit="1" customWidth="1"/>
    <col min="1283" max="1283" width="7.85546875" style="73" bestFit="1" customWidth="1"/>
    <col min="1284" max="1284" width="12" style="73" bestFit="1" customWidth="1"/>
    <col min="1285" max="1285" width="7.85546875" style="73" bestFit="1" customWidth="1"/>
    <col min="1286" max="1286" width="12.42578125" style="73" bestFit="1" customWidth="1"/>
    <col min="1287" max="1287" width="9.7109375" style="73" customWidth="1"/>
    <col min="1288" max="1288" width="11.7109375" style="73" bestFit="1" customWidth="1"/>
    <col min="1289" max="1289" width="9.7109375" style="73" customWidth="1"/>
    <col min="1290" max="1290" width="11.7109375" style="73" bestFit="1" customWidth="1"/>
    <col min="1291" max="1291" width="9.7109375" style="73" customWidth="1"/>
    <col min="1292" max="1292" width="11.7109375" style="73" bestFit="1" customWidth="1"/>
    <col min="1293" max="1293" width="13.42578125" style="73" customWidth="1"/>
    <col min="1294" max="1294" width="12.140625" style="73" customWidth="1"/>
    <col min="1295" max="1295" width="8.7109375" style="73" bestFit="1" customWidth="1"/>
    <col min="1296" max="1296" width="13.5703125" style="73" bestFit="1" customWidth="1"/>
    <col min="1297" max="1297" width="8.85546875" style="73" bestFit="1" customWidth="1"/>
    <col min="1298" max="1298" width="10.7109375" style="73" customWidth="1"/>
    <col min="1299" max="1299" width="13.85546875" style="73" bestFit="1" customWidth="1"/>
    <col min="1300" max="1300" width="15.42578125" style="73" customWidth="1"/>
    <col min="1301" max="1301" width="13" style="73" customWidth="1"/>
    <col min="1302" max="1530" width="9.140625" style="73"/>
    <col min="1531" max="1531" width="7.42578125" style="73" customWidth="1"/>
    <col min="1532" max="1532" width="7" style="73" customWidth="1"/>
    <col min="1533" max="1533" width="15.140625" style="73" customWidth="1"/>
    <col min="1534" max="1534" width="9.7109375" style="73" customWidth="1"/>
    <col min="1535" max="1535" width="13.7109375" style="73" customWidth="1"/>
    <col min="1536" max="1536" width="12.85546875" style="73" bestFit="1" customWidth="1"/>
    <col min="1537" max="1537" width="8.85546875" style="73" bestFit="1" customWidth="1"/>
    <col min="1538" max="1538" width="12.85546875" style="73" bestFit="1" customWidth="1"/>
    <col min="1539" max="1539" width="7.85546875" style="73" bestFit="1" customWidth="1"/>
    <col min="1540" max="1540" width="12" style="73" bestFit="1" customWidth="1"/>
    <col min="1541" max="1541" width="7.85546875" style="73" bestFit="1" customWidth="1"/>
    <col min="1542" max="1542" width="12.42578125" style="73" bestFit="1" customWidth="1"/>
    <col min="1543" max="1543" width="9.7109375" style="73" customWidth="1"/>
    <col min="1544" max="1544" width="11.7109375" style="73" bestFit="1" customWidth="1"/>
    <col min="1545" max="1545" width="9.7109375" style="73" customWidth="1"/>
    <col min="1546" max="1546" width="11.7109375" style="73" bestFit="1" customWidth="1"/>
    <col min="1547" max="1547" width="9.7109375" style="73" customWidth="1"/>
    <col min="1548" max="1548" width="11.7109375" style="73" bestFit="1" customWidth="1"/>
    <col min="1549" max="1549" width="13.42578125" style="73" customWidth="1"/>
    <col min="1550" max="1550" width="12.140625" style="73" customWidth="1"/>
    <col min="1551" max="1551" width="8.7109375" style="73" bestFit="1" customWidth="1"/>
    <col min="1552" max="1552" width="13.5703125" style="73" bestFit="1" customWidth="1"/>
    <col min="1553" max="1553" width="8.85546875" style="73" bestFit="1" customWidth="1"/>
    <col min="1554" max="1554" width="10.7109375" style="73" customWidth="1"/>
    <col min="1555" max="1555" width="13.85546875" style="73" bestFit="1" customWidth="1"/>
    <col min="1556" max="1556" width="15.42578125" style="73" customWidth="1"/>
    <col min="1557" max="1557" width="13" style="73" customWidth="1"/>
    <col min="1558" max="1786" width="9.140625" style="73"/>
    <col min="1787" max="1787" width="7.42578125" style="73" customWidth="1"/>
    <col min="1788" max="1788" width="7" style="73" customWidth="1"/>
    <col min="1789" max="1789" width="15.140625" style="73" customWidth="1"/>
    <col min="1790" max="1790" width="9.7109375" style="73" customWidth="1"/>
    <col min="1791" max="1791" width="13.7109375" style="73" customWidth="1"/>
    <col min="1792" max="1792" width="12.85546875" style="73" bestFit="1" customWidth="1"/>
    <col min="1793" max="1793" width="8.85546875" style="73" bestFit="1" customWidth="1"/>
    <col min="1794" max="1794" width="12.85546875" style="73" bestFit="1" customWidth="1"/>
    <col min="1795" max="1795" width="7.85546875" style="73" bestFit="1" customWidth="1"/>
    <col min="1796" max="1796" width="12" style="73" bestFit="1" customWidth="1"/>
    <col min="1797" max="1797" width="7.85546875" style="73" bestFit="1" customWidth="1"/>
    <col min="1798" max="1798" width="12.42578125" style="73" bestFit="1" customWidth="1"/>
    <col min="1799" max="1799" width="9.7109375" style="73" customWidth="1"/>
    <col min="1800" max="1800" width="11.7109375" style="73" bestFit="1" customWidth="1"/>
    <col min="1801" max="1801" width="9.7109375" style="73" customWidth="1"/>
    <col min="1802" max="1802" width="11.7109375" style="73" bestFit="1" customWidth="1"/>
    <col min="1803" max="1803" width="9.7109375" style="73" customWidth="1"/>
    <col min="1804" max="1804" width="11.7109375" style="73" bestFit="1" customWidth="1"/>
    <col min="1805" max="1805" width="13.42578125" style="73" customWidth="1"/>
    <col min="1806" max="1806" width="12.140625" style="73" customWidth="1"/>
    <col min="1807" max="1807" width="8.7109375" style="73" bestFit="1" customWidth="1"/>
    <col min="1808" max="1808" width="13.5703125" style="73" bestFit="1" customWidth="1"/>
    <col min="1809" max="1809" width="8.85546875" style="73" bestFit="1" customWidth="1"/>
    <col min="1810" max="1810" width="10.7109375" style="73" customWidth="1"/>
    <col min="1811" max="1811" width="13.85546875" style="73" bestFit="1" customWidth="1"/>
    <col min="1812" max="1812" width="15.42578125" style="73" customWidth="1"/>
    <col min="1813" max="1813" width="13" style="73" customWidth="1"/>
    <col min="1814" max="2042" width="9.140625" style="73"/>
    <col min="2043" max="2043" width="7.42578125" style="73" customWidth="1"/>
    <col min="2044" max="2044" width="7" style="73" customWidth="1"/>
    <col min="2045" max="2045" width="15.140625" style="73" customWidth="1"/>
    <col min="2046" max="2046" width="9.7109375" style="73" customWidth="1"/>
    <col min="2047" max="2047" width="13.7109375" style="73" customWidth="1"/>
    <col min="2048" max="2048" width="12.85546875" style="73" bestFit="1" customWidth="1"/>
    <col min="2049" max="2049" width="8.85546875" style="73" bestFit="1" customWidth="1"/>
    <col min="2050" max="2050" width="12.85546875" style="73" bestFit="1" customWidth="1"/>
    <col min="2051" max="2051" width="7.85546875" style="73" bestFit="1" customWidth="1"/>
    <col min="2052" max="2052" width="12" style="73" bestFit="1" customWidth="1"/>
    <col min="2053" max="2053" width="7.85546875" style="73" bestFit="1" customWidth="1"/>
    <col min="2054" max="2054" width="12.42578125" style="73" bestFit="1" customWidth="1"/>
    <col min="2055" max="2055" width="9.7109375" style="73" customWidth="1"/>
    <col min="2056" max="2056" width="11.7109375" style="73" bestFit="1" customWidth="1"/>
    <col min="2057" max="2057" width="9.7109375" style="73" customWidth="1"/>
    <col min="2058" max="2058" width="11.7109375" style="73" bestFit="1" customWidth="1"/>
    <col min="2059" max="2059" width="9.7109375" style="73" customWidth="1"/>
    <col min="2060" max="2060" width="11.7109375" style="73" bestFit="1" customWidth="1"/>
    <col min="2061" max="2061" width="13.42578125" style="73" customWidth="1"/>
    <col min="2062" max="2062" width="12.140625" style="73" customWidth="1"/>
    <col min="2063" max="2063" width="8.7109375" style="73" bestFit="1" customWidth="1"/>
    <col min="2064" max="2064" width="13.5703125" style="73" bestFit="1" customWidth="1"/>
    <col min="2065" max="2065" width="8.85546875" style="73" bestFit="1" customWidth="1"/>
    <col min="2066" max="2066" width="10.7109375" style="73" customWidth="1"/>
    <col min="2067" max="2067" width="13.85546875" style="73" bestFit="1" customWidth="1"/>
    <col min="2068" max="2068" width="15.42578125" style="73" customWidth="1"/>
    <col min="2069" max="2069" width="13" style="73" customWidth="1"/>
    <col min="2070" max="2298" width="9.140625" style="73"/>
    <col min="2299" max="2299" width="7.42578125" style="73" customWidth="1"/>
    <col min="2300" max="2300" width="7" style="73" customWidth="1"/>
    <col min="2301" max="2301" width="15.140625" style="73" customWidth="1"/>
    <col min="2302" max="2302" width="9.7109375" style="73" customWidth="1"/>
    <col min="2303" max="2303" width="13.7109375" style="73" customWidth="1"/>
    <col min="2304" max="2304" width="12.85546875" style="73" bestFit="1" customWidth="1"/>
    <col min="2305" max="2305" width="8.85546875" style="73" bestFit="1" customWidth="1"/>
    <col min="2306" max="2306" width="12.85546875" style="73" bestFit="1" customWidth="1"/>
    <col min="2307" max="2307" width="7.85546875" style="73" bestFit="1" customWidth="1"/>
    <col min="2308" max="2308" width="12" style="73" bestFit="1" customWidth="1"/>
    <col min="2309" max="2309" width="7.85546875" style="73" bestFit="1" customWidth="1"/>
    <col min="2310" max="2310" width="12.42578125" style="73" bestFit="1" customWidth="1"/>
    <col min="2311" max="2311" width="9.7109375" style="73" customWidth="1"/>
    <col min="2312" max="2312" width="11.7109375" style="73" bestFit="1" customWidth="1"/>
    <col min="2313" max="2313" width="9.7109375" style="73" customWidth="1"/>
    <col min="2314" max="2314" width="11.7109375" style="73" bestFit="1" customWidth="1"/>
    <col min="2315" max="2315" width="9.7109375" style="73" customWidth="1"/>
    <col min="2316" max="2316" width="11.7109375" style="73" bestFit="1" customWidth="1"/>
    <col min="2317" max="2317" width="13.42578125" style="73" customWidth="1"/>
    <col min="2318" max="2318" width="12.140625" style="73" customWidth="1"/>
    <col min="2319" max="2319" width="8.7109375" style="73" bestFit="1" customWidth="1"/>
    <col min="2320" max="2320" width="13.5703125" style="73" bestFit="1" customWidth="1"/>
    <col min="2321" max="2321" width="8.85546875" style="73" bestFit="1" customWidth="1"/>
    <col min="2322" max="2322" width="10.7109375" style="73" customWidth="1"/>
    <col min="2323" max="2323" width="13.85546875" style="73" bestFit="1" customWidth="1"/>
    <col min="2324" max="2324" width="15.42578125" style="73" customWidth="1"/>
    <col min="2325" max="2325" width="13" style="73" customWidth="1"/>
    <col min="2326" max="2554" width="9.140625" style="73"/>
    <col min="2555" max="2555" width="7.42578125" style="73" customWidth="1"/>
    <col min="2556" max="2556" width="7" style="73" customWidth="1"/>
    <col min="2557" max="2557" width="15.140625" style="73" customWidth="1"/>
    <col min="2558" max="2558" width="9.7109375" style="73" customWidth="1"/>
    <col min="2559" max="2559" width="13.7109375" style="73" customWidth="1"/>
    <col min="2560" max="2560" width="12.85546875" style="73" bestFit="1" customWidth="1"/>
    <col min="2561" max="2561" width="8.85546875" style="73" bestFit="1" customWidth="1"/>
    <col min="2562" max="2562" width="12.85546875" style="73" bestFit="1" customWidth="1"/>
    <col min="2563" max="2563" width="7.85546875" style="73" bestFit="1" customWidth="1"/>
    <col min="2564" max="2564" width="12" style="73" bestFit="1" customWidth="1"/>
    <col min="2565" max="2565" width="7.85546875" style="73" bestFit="1" customWidth="1"/>
    <col min="2566" max="2566" width="12.42578125" style="73" bestFit="1" customWidth="1"/>
    <col min="2567" max="2567" width="9.7109375" style="73" customWidth="1"/>
    <col min="2568" max="2568" width="11.7109375" style="73" bestFit="1" customWidth="1"/>
    <col min="2569" max="2569" width="9.7109375" style="73" customWidth="1"/>
    <col min="2570" max="2570" width="11.7109375" style="73" bestFit="1" customWidth="1"/>
    <col min="2571" max="2571" width="9.7109375" style="73" customWidth="1"/>
    <col min="2572" max="2572" width="11.7109375" style="73" bestFit="1" customWidth="1"/>
    <col min="2573" max="2573" width="13.42578125" style="73" customWidth="1"/>
    <col min="2574" max="2574" width="12.140625" style="73" customWidth="1"/>
    <col min="2575" max="2575" width="8.7109375" style="73" bestFit="1" customWidth="1"/>
    <col min="2576" max="2576" width="13.5703125" style="73" bestFit="1" customWidth="1"/>
    <col min="2577" max="2577" width="8.85546875" style="73" bestFit="1" customWidth="1"/>
    <col min="2578" max="2578" width="10.7109375" style="73" customWidth="1"/>
    <col min="2579" max="2579" width="13.85546875" style="73" bestFit="1" customWidth="1"/>
    <col min="2580" max="2580" width="15.42578125" style="73" customWidth="1"/>
    <col min="2581" max="2581" width="13" style="73" customWidth="1"/>
    <col min="2582" max="2810" width="9.140625" style="73"/>
    <col min="2811" max="2811" width="7.42578125" style="73" customWidth="1"/>
    <col min="2812" max="2812" width="7" style="73" customWidth="1"/>
    <col min="2813" max="2813" width="15.140625" style="73" customWidth="1"/>
    <col min="2814" max="2814" width="9.7109375" style="73" customWidth="1"/>
    <col min="2815" max="2815" width="13.7109375" style="73" customWidth="1"/>
    <col min="2816" max="2816" width="12.85546875" style="73" bestFit="1" customWidth="1"/>
    <col min="2817" max="2817" width="8.85546875" style="73" bestFit="1" customWidth="1"/>
    <col min="2818" max="2818" width="12.85546875" style="73" bestFit="1" customWidth="1"/>
    <col min="2819" max="2819" width="7.85546875" style="73" bestFit="1" customWidth="1"/>
    <col min="2820" max="2820" width="12" style="73" bestFit="1" customWidth="1"/>
    <col min="2821" max="2821" width="7.85546875" style="73" bestFit="1" customWidth="1"/>
    <col min="2822" max="2822" width="12.42578125" style="73" bestFit="1" customWidth="1"/>
    <col min="2823" max="2823" width="9.7109375" style="73" customWidth="1"/>
    <col min="2824" max="2824" width="11.7109375" style="73" bestFit="1" customWidth="1"/>
    <col min="2825" max="2825" width="9.7109375" style="73" customWidth="1"/>
    <col min="2826" max="2826" width="11.7109375" style="73" bestFit="1" customWidth="1"/>
    <col min="2827" max="2827" width="9.7109375" style="73" customWidth="1"/>
    <col min="2828" max="2828" width="11.7109375" style="73" bestFit="1" customWidth="1"/>
    <col min="2829" max="2829" width="13.42578125" style="73" customWidth="1"/>
    <col min="2830" max="2830" width="12.140625" style="73" customWidth="1"/>
    <col min="2831" max="2831" width="8.7109375" style="73" bestFit="1" customWidth="1"/>
    <col min="2832" max="2832" width="13.5703125" style="73" bestFit="1" customWidth="1"/>
    <col min="2833" max="2833" width="8.85546875" style="73" bestFit="1" customWidth="1"/>
    <col min="2834" max="2834" width="10.7109375" style="73" customWidth="1"/>
    <col min="2835" max="2835" width="13.85546875" style="73" bestFit="1" customWidth="1"/>
    <col min="2836" max="2836" width="15.42578125" style="73" customWidth="1"/>
    <col min="2837" max="2837" width="13" style="73" customWidth="1"/>
    <col min="2838" max="3066" width="9.140625" style="73"/>
    <col min="3067" max="3067" width="7.42578125" style="73" customWidth="1"/>
    <col min="3068" max="3068" width="7" style="73" customWidth="1"/>
    <col min="3069" max="3069" width="15.140625" style="73" customWidth="1"/>
    <col min="3070" max="3070" width="9.7109375" style="73" customWidth="1"/>
    <col min="3071" max="3071" width="13.7109375" style="73" customWidth="1"/>
    <col min="3072" max="3072" width="12.85546875" style="73" bestFit="1" customWidth="1"/>
    <col min="3073" max="3073" width="8.85546875" style="73" bestFit="1" customWidth="1"/>
    <col min="3074" max="3074" width="12.85546875" style="73" bestFit="1" customWidth="1"/>
    <col min="3075" max="3075" width="7.85546875" style="73" bestFit="1" customWidth="1"/>
    <col min="3076" max="3076" width="12" style="73" bestFit="1" customWidth="1"/>
    <col min="3077" max="3077" width="7.85546875" style="73" bestFit="1" customWidth="1"/>
    <col min="3078" max="3078" width="12.42578125" style="73" bestFit="1" customWidth="1"/>
    <col min="3079" max="3079" width="9.7109375" style="73" customWidth="1"/>
    <col min="3080" max="3080" width="11.7109375" style="73" bestFit="1" customWidth="1"/>
    <col min="3081" max="3081" width="9.7109375" style="73" customWidth="1"/>
    <col min="3082" max="3082" width="11.7109375" style="73" bestFit="1" customWidth="1"/>
    <col min="3083" max="3083" width="9.7109375" style="73" customWidth="1"/>
    <col min="3084" max="3084" width="11.7109375" style="73" bestFit="1" customWidth="1"/>
    <col min="3085" max="3085" width="13.42578125" style="73" customWidth="1"/>
    <col min="3086" max="3086" width="12.140625" style="73" customWidth="1"/>
    <col min="3087" max="3087" width="8.7109375" style="73" bestFit="1" customWidth="1"/>
    <col min="3088" max="3088" width="13.5703125" style="73" bestFit="1" customWidth="1"/>
    <col min="3089" max="3089" width="8.85546875" style="73" bestFit="1" customWidth="1"/>
    <col min="3090" max="3090" width="10.7109375" style="73" customWidth="1"/>
    <col min="3091" max="3091" width="13.85546875" style="73" bestFit="1" customWidth="1"/>
    <col min="3092" max="3092" width="15.42578125" style="73" customWidth="1"/>
    <col min="3093" max="3093" width="13" style="73" customWidth="1"/>
    <col min="3094" max="3322" width="9.140625" style="73"/>
    <col min="3323" max="3323" width="7.42578125" style="73" customWidth="1"/>
    <col min="3324" max="3324" width="7" style="73" customWidth="1"/>
    <col min="3325" max="3325" width="15.140625" style="73" customWidth="1"/>
    <col min="3326" max="3326" width="9.7109375" style="73" customWidth="1"/>
    <col min="3327" max="3327" width="13.7109375" style="73" customWidth="1"/>
    <col min="3328" max="3328" width="12.85546875" style="73" bestFit="1" customWidth="1"/>
    <col min="3329" max="3329" width="8.85546875" style="73" bestFit="1" customWidth="1"/>
    <col min="3330" max="3330" width="12.85546875" style="73" bestFit="1" customWidth="1"/>
    <col min="3331" max="3331" width="7.85546875" style="73" bestFit="1" customWidth="1"/>
    <col min="3332" max="3332" width="12" style="73" bestFit="1" customWidth="1"/>
    <col min="3333" max="3333" width="7.85546875" style="73" bestFit="1" customWidth="1"/>
    <col min="3334" max="3334" width="12.42578125" style="73" bestFit="1" customWidth="1"/>
    <col min="3335" max="3335" width="9.7109375" style="73" customWidth="1"/>
    <col min="3336" max="3336" width="11.7109375" style="73" bestFit="1" customWidth="1"/>
    <col min="3337" max="3337" width="9.7109375" style="73" customWidth="1"/>
    <col min="3338" max="3338" width="11.7109375" style="73" bestFit="1" customWidth="1"/>
    <col min="3339" max="3339" width="9.7109375" style="73" customWidth="1"/>
    <col min="3340" max="3340" width="11.7109375" style="73" bestFit="1" customWidth="1"/>
    <col min="3341" max="3341" width="13.42578125" style="73" customWidth="1"/>
    <col min="3342" max="3342" width="12.140625" style="73" customWidth="1"/>
    <col min="3343" max="3343" width="8.7109375" style="73" bestFit="1" customWidth="1"/>
    <col min="3344" max="3344" width="13.5703125" style="73" bestFit="1" customWidth="1"/>
    <col min="3345" max="3345" width="8.85546875" style="73" bestFit="1" customWidth="1"/>
    <col min="3346" max="3346" width="10.7109375" style="73" customWidth="1"/>
    <col min="3347" max="3347" width="13.85546875" style="73" bestFit="1" customWidth="1"/>
    <col min="3348" max="3348" width="15.42578125" style="73" customWidth="1"/>
    <col min="3349" max="3349" width="13" style="73" customWidth="1"/>
    <col min="3350" max="3578" width="9.140625" style="73"/>
    <col min="3579" max="3579" width="7.42578125" style="73" customWidth="1"/>
    <col min="3580" max="3580" width="7" style="73" customWidth="1"/>
    <col min="3581" max="3581" width="15.140625" style="73" customWidth="1"/>
    <col min="3582" max="3582" width="9.7109375" style="73" customWidth="1"/>
    <col min="3583" max="3583" width="13.7109375" style="73" customWidth="1"/>
    <col min="3584" max="3584" width="12.85546875" style="73" bestFit="1" customWidth="1"/>
    <col min="3585" max="3585" width="8.85546875" style="73" bestFit="1" customWidth="1"/>
    <col min="3586" max="3586" width="12.85546875" style="73" bestFit="1" customWidth="1"/>
    <col min="3587" max="3587" width="7.85546875" style="73" bestFit="1" customWidth="1"/>
    <col min="3588" max="3588" width="12" style="73" bestFit="1" customWidth="1"/>
    <col min="3589" max="3589" width="7.85546875" style="73" bestFit="1" customWidth="1"/>
    <col min="3590" max="3590" width="12.42578125" style="73" bestFit="1" customWidth="1"/>
    <col min="3591" max="3591" width="9.7109375" style="73" customWidth="1"/>
    <col min="3592" max="3592" width="11.7109375" style="73" bestFit="1" customWidth="1"/>
    <col min="3593" max="3593" width="9.7109375" style="73" customWidth="1"/>
    <col min="3594" max="3594" width="11.7109375" style="73" bestFit="1" customWidth="1"/>
    <col min="3595" max="3595" width="9.7109375" style="73" customWidth="1"/>
    <col min="3596" max="3596" width="11.7109375" style="73" bestFit="1" customWidth="1"/>
    <col min="3597" max="3597" width="13.42578125" style="73" customWidth="1"/>
    <col min="3598" max="3598" width="12.140625" style="73" customWidth="1"/>
    <col min="3599" max="3599" width="8.7109375" style="73" bestFit="1" customWidth="1"/>
    <col min="3600" max="3600" width="13.5703125" style="73" bestFit="1" customWidth="1"/>
    <col min="3601" max="3601" width="8.85546875" style="73" bestFit="1" customWidth="1"/>
    <col min="3602" max="3602" width="10.7109375" style="73" customWidth="1"/>
    <col min="3603" max="3603" width="13.85546875" style="73" bestFit="1" customWidth="1"/>
    <col min="3604" max="3604" width="15.42578125" style="73" customWidth="1"/>
    <col min="3605" max="3605" width="13" style="73" customWidth="1"/>
    <col min="3606" max="3834" width="9.140625" style="73"/>
    <col min="3835" max="3835" width="7.42578125" style="73" customWidth="1"/>
    <col min="3836" max="3836" width="7" style="73" customWidth="1"/>
    <col min="3837" max="3837" width="15.140625" style="73" customWidth="1"/>
    <col min="3838" max="3838" width="9.7109375" style="73" customWidth="1"/>
    <col min="3839" max="3839" width="13.7109375" style="73" customWidth="1"/>
    <col min="3840" max="3840" width="12.85546875" style="73" bestFit="1" customWidth="1"/>
    <col min="3841" max="3841" width="8.85546875" style="73" bestFit="1" customWidth="1"/>
    <col min="3842" max="3842" width="12.85546875" style="73" bestFit="1" customWidth="1"/>
    <col min="3843" max="3843" width="7.85546875" style="73" bestFit="1" customWidth="1"/>
    <col min="3844" max="3844" width="12" style="73" bestFit="1" customWidth="1"/>
    <col min="3845" max="3845" width="7.85546875" style="73" bestFit="1" customWidth="1"/>
    <col min="3846" max="3846" width="12.42578125" style="73" bestFit="1" customWidth="1"/>
    <col min="3847" max="3847" width="9.7109375" style="73" customWidth="1"/>
    <col min="3848" max="3848" width="11.7109375" style="73" bestFit="1" customWidth="1"/>
    <col min="3849" max="3849" width="9.7109375" style="73" customWidth="1"/>
    <col min="3850" max="3850" width="11.7109375" style="73" bestFit="1" customWidth="1"/>
    <col min="3851" max="3851" width="9.7109375" style="73" customWidth="1"/>
    <col min="3852" max="3852" width="11.7109375" style="73" bestFit="1" customWidth="1"/>
    <col min="3853" max="3853" width="13.42578125" style="73" customWidth="1"/>
    <col min="3854" max="3854" width="12.140625" style="73" customWidth="1"/>
    <col min="3855" max="3855" width="8.7109375" style="73" bestFit="1" customWidth="1"/>
    <col min="3856" max="3856" width="13.5703125" style="73" bestFit="1" customWidth="1"/>
    <col min="3857" max="3857" width="8.85546875" style="73" bestFit="1" customWidth="1"/>
    <col min="3858" max="3858" width="10.7109375" style="73" customWidth="1"/>
    <col min="3859" max="3859" width="13.85546875" style="73" bestFit="1" customWidth="1"/>
    <col min="3860" max="3860" width="15.42578125" style="73" customWidth="1"/>
    <col min="3861" max="3861" width="13" style="73" customWidth="1"/>
    <col min="3862" max="4090" width="9.140625" style="73"/>
    <col min="4091" max="4091" width="7.42578125" style="73" customWidth="1"/>
    <col min="4092" max="4092" width="7" style="73" customWidth="1"/>
    <col min="4093" max="4093" width="15.140625" style="73" customWidth="1"/>
    <col min="4094" max="4094" width="9.7109375" style="73" customWidth="1"/>
    <col min="4095" max="4095" width="13.7109375" style="73" customWidth="1"/>
    <col min="4096" max="4096" width="12.85546875" style="73" bestFit="1" customWidth="1"/>
    <col min="4097" max="4097" width="8.85546875" style="73" bestFit="1" customWidth="1"/>
    <col min="4098" max="4098" width="12.85546875" style="73" bestFit="1" customWidth="1"/>
    <col min="4099" max="4099" width="7.85546875" style="73" bestFit="1" customWidth="1"/>
    <col min="4100" max="4100" width="12" style="73" bestFit="1" customWidth="1"/>
    <col min="4101" max="4101" width="7.85546875" style="73" bestFit="1" customWidth="1"/>
    <col min="4102" max="4102" width="12.42578125" style="73" bestFit="1" customWidth="1"/>
    <col min="4103" max="4103" width="9.7109375" style="73" customWidth="1"/>
    <col min="4104" max="4104" width="11.7109375" style="73" bestFit="1" customWidth="1"/>
    <col min="4105" max="4105" width="9.7109375" style="73" customWidth="1"/>
    <col min="4106" max="4106" width="11.7109375" style="73" bestFit="1" customWidth="1"/>
    <col min="4107" max="4107" width="9.7109375" style="73" customWidth="1"/>
    <col min="4108" max="4108" width="11.7109375" style="73" bestFit="1" customWidth="1"/>
    <col min="4109" max="4109" width="13.42578125" style="73" customWidth="1"/>
    <col min="4110" max="4110" width="12.140625" style="73" customWidth="1"/>
    <col min="4111" max="4111" width="8.7109375" style="73" bestFit="1" customWidth="1"/>
    <col min="4112" max="4112" width="13.5703125" style="73" bestFit="1" customWidth="1"/>
    <col min="4113" max="4113" width="8.85546875" style="73" bestFit="1" customWidth="1"/>
    <col min="4114" max="4114" width="10.7109375" style="73" customWidth="1"/>
    <col min="4115" max="4115" width="13.85546875" style="73" bestFit="1" customWidth="1"/>
    <col min="4116" max="4116" width="15.42578125" style="73" customWidth="1"/>
    <col min="4117" max="4117" width="13" style="73" customWidth="1"/>
    <col min="4118" max="4346" width="9.140625" style="73"/>
    <col min="4347" max="4347" width="7.42578125" style="73" customWidth="1"/>
    <col min="4348" max="4348" width="7" style="73" customWidth="1"/>
    <col min="4349" max="4349" width="15.140625" style="73" customWidth="1"/>
    <col min="4350" max="4350" width="9.7109375" style="73" customWidth="1"/>
    <col min="4351" max="4351" width="13.7109375" style="73" customWidth="1"/>
    <col min="4352" max="4352" width="12.85546875" style="73" bestFit="1" customWidth="1"/>
    <col min="4353" max="4353" width="8.85546875" style="73" bestFit="1" customWidth="1"/>
    <col min="4354" max="4354" width="12.85546875" style="73" bestFit="1" customWidth="1"/>
    <col min="4355" max="4355" width="7.85546875" style="73" bestFit="1" customWidth="1"/>
    <col min="4356" max="4356" width="12" style="73" bestFit="1" customWidth="1"/>
    <col min="4357" max="4357" width="7.85546875" style="73" bestFit="1" customWidth="1"/>
    <col min="4358" max="4358" width="12.42578125" style="73" bestFit="1" customWidth="1"/>
    <col min="4359" max="4359" width="9.7109375" style="73" customWidth="1"/>
    <col min="4360" max="4360" width="11.7109375" style="73" bestFit="1" customWidth="1"/>
    <col min="4361" max="4361" width="9.7109375" style="73" customWidth="1"/>
    <col min="4362" max="4362" width="11.7109375" style="73" bestFit="1" customWidth="1"/>
    <col min="4363" max="4363" width="9.7109375" style="73" customWidth="1"/>
    <col min="4364" max="4364" width="11.7109375" style="73" bestFit="1" customWidth="1"/>
    <col min="4365" max="4365" width="13.42578125" style="73" customWidth="1"/>
    <col min="4366" max="4366" width="12.140625" style="73" customWidth="1"/>
    <col min="4367" max="4367" width="8.7109375" style="73" bestFit="1" customWidth="1"/>
    <col min="4368" max="4368" width="13.5703125" style="73" bestFit="1" customWidth="1"/>
    <col min="4369" max="4369" width="8.85546875" style="73" bestFit="1" customWidth="1"/>
    <col min="4370" max="4370" width="10.7109375" style="73" customWidth="1"/>
    <col min="4371" max="4371" width="13.85546875" style="73" bestFit="1" customWidth="1"/>
    <col min="4372" max="4372" width="15.42578125" style="73" customWidth="1"/>
    <col min="4373" max="4373" width="13" style="73" customWidth="1"/>
    <col min="4374" max="4602" width="9.140625" style="73"/>
    <col min="4603" max="4603" width="7.42578125" style="73" customWidth="1"/>
    <col min="4604" max="4604" width="7" style="73" customWidth="1"/>
    <col min="4605" max="4605" width="15.140625" style="73" customWidth="1"/>
    <col min="4606" max="4606" width="9.7109375" style="73" customWidth="1"/>
    <col min="4607" max="4607" width="13.7109375" style="73" customWidth="1"/>
    <col min="4608" max="4608" width="12.85546875" style="73" bestFit="1" customWidth="1"/>
    <col min="4609" max="4609" width="8.85546875" style="73" bestFit="1" customWidth="1"/>
    <col min="4610" max="4610" width="12.85546875" style="73" bestFit="1" customWidth="1"/>
    <col min="4611" max="4611" width="7.85546875" style="73" bestFit="1" customWidth="1"/>
    <col min="4612" max="4612" width="12" style="73" bestFit="1" customWidth="1"/>
    <col min="4613" max="4613" width="7.85546875" style="73" bestFit="1" customWidth="1"/>
    <col min="4614" max="4614" width="12.42578125" style="73" bestFit="1" customWidth="1"/>
    <col min="4615" max="4615" width="9.7109375" style="73" customWidth="1"/>
    <col min="4616" max="4616" width="11.7109375" style="73" bestFit="1" customWidth="1"/>
    <col min="4617" max="4617" width="9.7109375" style="73" customWidth="1"/>
    <col min="4618" max="4618" width="11.7109375" style="73" bestFit="1" customWidth="1"/>
    <col min="4619" max="4619" width="9.7109375" style="73" customWidth="1"/>
    <col min="4620" max="4620" width="11.7109375" style="73" bestFit="1" customWidth="1"/>
    <col min="4621" max="4621" width="13.42578125" style="73" customWidth="1"/>
    <col min="4622" max="4622" width="12.140625" style="73" customWidth="1"/>
    <col min="4623" max="4623" width="8.7109375" style="73" bestFit="1" customWidth="1"/>
    <col min="4624" max="4624" width="13.5703125" style="73" bestFit="1" customWidth="1"/>
    <col min="4625" max="4625" width="8.85546875" style="73" bestFit="1" customWidth="1"/>
    <col min="4626" max="4626" width="10.7109375" style="73" customWidth="1"/>
    <col min="4627" max="4627" width="13.85546875" style="73" bestFit="1" customWidth="1"/>
    <col min="4628" max="4628" width="15.42578125" style="73" customWidth="1"/>
    <col min="4629" max="4629" width="13" style="73" customWidth="1"/>
    <col min="4630" max="4858" width="9.140625" style="73"/>
    <col min="4859" max="4859" width="7.42578125" style="73" customWidth="1"/>
    <col min="4860" max="4860" width="7" style="73" customWidth="1"/>
    <col min="4861" max="4861" width="15.140625" style="73" customWidth="1"/>
    <col min="4862" max="4862" width="9.7109375" style="73" customWidth="1"/>
    <col min="4863" max="4863" width="13.7109375" style="73" customWidth="1"/>
    <col min="4864" max="4864" width="12.85546875" style="73" bestFit="1" customWidth="1"/>
    <col min="4865" max="4865" width="8.85546875" style="73" bestFit="1" customWidth="1"/>
    <col min="4866" max="4866" width="12.85546875" style="73" bestFit="1" customWidth="1"/>
    <col min="4867" max="4867" width="7.85546875" style="73" bestFit="1" customWidth="1"/>
    <col min="4868" max="4868" width="12" style="73" bestFit="1" customWidth="1"/>
    <col min="4869" max="4869" width="7.85546875" style="73" bestFit="1" customWidth="1"/>
    <col min="4870" max="4870" width="12.42578125" style="73" bestFit="1" customWidth="1"/>
    <col min="4871" max="4871" width="9.7109375" style="73" customWidth="1"/>
    <col min="4872" max="4872" width="11.7109375" style="73" bestFit="1" customWidth="1"/>
    <col min="4873" max="4873" width="9.7109375" style="73" customWidth="1"/>
    <col min="4874" max="4874" width="11.7109375" style="73" bestFit="1" customWidth="1"/>
    <col min="4875" max="4875" width="9.7109375" style="73" customWidth="1"/>
    <col min="4876" max="4876" width="11.7109375" style="73" bestFit="1" customWidth="1"/>
    <col min="4877" max="4877" width="13.42578125" style="73" customWidth="1"/>
    <col min="4878" max="4878" width="12.140625" style="73" customWidth="1"/>
    <col min="4879" max="4879" width="8.7109375" style="73" bestFit="1" customWidth="1"/>
    <col min="4880" max="4880" width="13.5703125" style="73" bestFit="1" customWidth="1"/>
    <col min="4881" max="4881" width="8.85546875" style="73" bestFit="1" customWidth="1"/>
    <col min="4882" max="4882" width="10.7109375" style="73" customWidth="1"/>
    <col min="4883" max="4883" width="13.85546875" style="73" bestFit="1" customWidth="1"/>
    <col min="4884" max="4884" width="15.42578125" style="73" customWidth="1"/>
    <col min="4885" max="4885" width="13" style="73" customWidth="1"/>
    <col min="4886" max="5114" width="9.140625" style="73"/>
    <col min="5115" max="5115" width="7.42578125" style="73" customWidth="1"/>
    <col min="5116" max="5116" width="7" style="73" customWidth="1"/>
    <col min="5117" max="5117" width="15.140625" style="73" customWidth="1"/>
    <col min="5118" max="5118" width="9.7109375" style="73" customWidth="1"/>
    <col min="5119" max="5119" width="13.7109375" style="73" customWidth="1"/>
    <col min="5120" max="5120" width="12.85546875" style="73" bestFit="1" customWidth="1"/>
    <col min="5121" max="5121" width="8.85546875" style="73" bestFit="1" customWidth="1"/>
    <col min="5122" max="5122" width="12.85546875" style="73" bestFit="1" customWidth="1"/>
    <col min="5123" max="5123" width="7.85546875" style="73" bestFit="1" customWidth="1"/>
    <col min="5124" max="5124" width="12" style="73" bestFit="1" customWidth="1"/>
    <col min="5125" max="5125" width="7.85546875" style="73" bestFit="1" customWidth="1"/>
    <col min="5126" max="5126" width="12.42578125" style="73" bestFit="1" customWidth="1"/>
    <col min="5127" max="5127" width="9.7109375" style="73" customWidth="1"/>
    <col min="5128" max="5128" width="11.7109375" style="73" bestFit="1" customWidth="1"/>
    <col min="5129" max="5129" width="9.7109375" style="73" customWidth="1"/>
    <col min="5130" max="5130" width="11.7109375" style="73" bestFit="1" customWidth="1"/>
    <col min="5131" max="5131" width="9.7109375" style="73" customWidth="1"/>
    <col min="5132" max="5132" width="11.7109375" style="73" bestFit="1" customWidth="1"/>
    <col min="5133" max="5133" width="13.42578125" style="73" customWidth="1"/>
    <col min="5134" max="5134" width="12.140625" style="73" customWidth="1"/>
    <col min="5135" max="5135" width="8.7109375" style="73" bestFit="1" customWidth="1"/>
    <col min="5136" max="5136" width="13.5703125" style="73" bestFit="1" customWidth="1"/>
    <col min="5137" max="5137" width="8.85546875" style="73" bestFit="1" customWidth="1"/>
    <col min="5138" max="5138" width="10.7109375" style="73" customWidth="1"/>
    <col min="5139" max="5139" width="13.85546875" style="73" bestFit="1" customWidth="1"/>
    <col min="5140" max="5140" width="15.42578125" style="73" customWidth="1"/>
    <col min="5141" max="5141" width="13" style="73" customWidth="1"/>
    <col min="5142" max="5370" width="9.140625" style="73"/>
    <col min="5371" max="5371" width="7.42578125" style="73" customWidth="1"/>
    <col min="5372" max="5372" width="7" style="73" customWidth="1"/>
    <col min="5373" max="5373" width="15.140625" style="73" customWidth="1"/>
    <col min="5374" max="5374" width="9.7109375" style="73" customWidth="1"/>
    <col min="5375" max="5375" width="13.7109375" style="73" customWidth="1"/>
    <col min="5376" max="5376" width="12.85546875" style="73" bestFit="1" customWidth="1"/>
    <col min="5377" max="5377" width="8.85546875" style="73" bestFit="1" customWidth="1"/>
    <col min="5378" max="5378" width="12.85546875" style="73" bestFit="1" customWidth="1"/>
    <col min="5379" max="5379" width="7.85546875" style="73" bestFit="1" customWidth="1"/>
    <col min="5380" max="5380" width="12" style="73" bestFit="1" customWidth="1"/>
    <col min="5381" max="5381" width="7.85546875" style="73" bestFit="1" customWidth="1"/>
    <col min="5382" max="5382" width="12.42578125" style="73" bestFit="1" customWidth="1"/>
    <col min="5383" max="5383" width="9.7109375" style="73" customWidth="1"/>
    <col min="5384" max="5384" width="11.7109375" style="73" bestFit="1" customWidth="1"/>
    <col min="5385" max="5385" width="9.7109375" style="73" customWidth="1"/>
    <col min="5386" max="5386" width="11.7109375" style="73" bestFit="1" customWidth="1"/>
    <col min="5387" max="5387" width="9.7109375" style="73" customWidth="1"/>
    <col min="5388" max="5388" width="11.7109375" style="73" bestFit="1" customWidth="1"/>
    <col min="5389" max="5389" width="13.42578125" style="73" customWidth="1"/>
    <col min="5390" max="5390" width="12.140625" style="73" customWidth="1"/>
    <col min="5391" max="5391" width="8.7109375" style="73" bestFit="1" customWidth="1"/>
    <col min="5392" max="5392" width="13.5703125" style="73" bestFit="1" customWidth="1"/>
    <col min="5393" max="5393" width="8.85546875" style="73" bestFit="1" customWidth="1"/>
    <col min="5394" max="5394" width="10.7109375" style="73" customWidth="1"/>
    <col min="5395" max="5395" width="13.85546875" style="73" bestFit="1" customWidth="1"/>
    <col min="5396" max="5396" width="15.42578125" style="73" customWidth="1"/>
    <col min="5397" max="5397" width="13" style="73" customWidth="1"/>
    <col min="5398" max="5626" width="9.140625" style="73"/>
    <col min="5627" max="5627" width="7.42578125" style="73" customWidth="1"/>
    <col min="5628" max="5628" width="7" style="73" customWidth="1"/>
    <col min="5629" max="5629" width="15.140625" style="73" customWidth="1"/>
    <col min="5630" max="5630" width="9.7109375" style="73" customWidth="1"/>
    <col min="5631" max="5631" width="13.7109375" style="73" customWidth="1"/>
    <col min="5632" max="5632" width="12.85546875" style="73" bestFit="1" customWidth="1"/>
    <col min="5633" max="5633" width="8.85546875" style="73" bestFit="1" customWidth="1"/>
    <col min="5634" max="5634" width="12.85546875" style="73" bestFit="1" customWidth="1"/>
    <col min="5635" max="5635" width="7.85546875" style="73" bestFit="1" customWidth="1"/>
    <col min="5636" max="5636" width="12" style="73" bestFit="1" customWidth="1"/>
    <col min="5637" max="5637" width="7.85546875" style="73" bestFit="1" customWidth="1"/>
    <col min="5638" max="5638" width="12.42578125" style="73" bestFit="1" customWidth="1"/>
    <col min="5639" max="5639" width="9.7109375" style="73" customWidth="1"/>
    <col min="5640" max="5640" width="11.7109375" style="73" bestFit="1" customWidth="1"/>
    <col min="5641" max="5641" width="9.7109375" style="73" customWidth="1"/>
    <col min="5642" max="5642" width="11.7109375" style="73" bestFit="1" customWidth="1"/>
    <col min="5643" max="5643" width="9.7109375" style="73" customWidth="1"/>
    <col min="5644" max="5644" width="11.7109375" style="73" bestFit="1" customWidth="1"/>
    <col min="5645" max="5645" width="13.42578125" style="73" customWidth="1"/>
    <col min="5646" max="5646" width="12.140625" style="73" customWidth="1"/>
    <col min="5647" max="5647" width="8.7109375" style="73" bestFit="1" customWidth="1"/>
    <col min="5648" max="5648" width="13.5703125" style="73" bestFit="1" customWidth="1"/>
    <col min="5649" max="5649" width="8.85546875" style="73" bestFit="1" customWidth="1"/>
    <col min="5650" max="5650" width="10.7109375" style="73" customWidth="1"/>
    <col min="5651" max="5651" width="13.85546875" style="73" bestFit="1" customWidth="1"/>
    <col min="5652" max="5652" width="15.42578125" style="73" customWidth="1"/>
    <col min="5653" max="5653" width="13" style="73" customWidth="1"/>
    <col min="5654" max="5882" width="9.140625" style="73"/>
    <col min="5883" max="5883" width="7.42578125" style="73" customWidth="1"/>
    <col min="5884" max="5884" width="7" style="73" customWidth="1"/>
    <col min="5885" max="5885" width="15.140625" style="73" customWidth="1"/>
    <col min="5886" max="5886" width="9.7109375" style="73" customWidth="1"/>
    <col min="5887" max="5887" width="13.7109375" style="73" customWidth="1"/>
    <col min="5888" max="5888" width="12.85546875" style="73" bestFit="1" customWidth="1"/>
    <col min="5889" max="5889" width="8.85546875" style="73" bestFit="1" customWidth="1"/>
    <col min="5890" max="5890" width="12.85546875" style="73" bestFit="1" customWidth="1"/>
    <col min="5891" max="5891" width="7.85546875" style="73" bestFit="1" customWidth="1"/>
    <col min="5892" max="5892" width="12" style="73" bestFit="1" customWidth="1"/>
    <col min="5893" max="5893" width="7.85546875" style="73" bestFit="1" customWidth="1"/>
    <col min="5894" max="5894" width="12.42578125" style="73" bestFit="1" customWidth="1"/>
    <col min="5895" max="5895" width="9.7109375" style="73" customWidth="1"/>
    <col min="5896" max="5896" width="11.7109375" style="73" bestFit="1" customWidth="1"/>
    <col min="5897" max="5897" width="9.7109375" style="73" customWidth="1"/>
    <col min="5898" max="5898" width="11.7109375" style="73" bestFit="1" customWidth="1"/>
    <col min="5899" max="5899" width="9.7109375" style="73" customWidth="1"/>
    <col min="5900" max="5900" width="11.7109375" style="73" bestFit="1" customWidth="1"/>
    <col min="5901" max="5901" width="13.42578125" style="73" customWidth="1"/>
    <col min="5902" max="5902" width="12.140625" style="73" customWidth="1"/>
    <col min="5903" max="5903" width="8.7109375" style="73" bestFit="1" customWidth="1"/>
    <col min="5904" max="5904" width="13.5703125" style="73" bestFit="1" customWidth="1"/>
    <col min="5905" max="5905" width="8.85546875" style="73" bestFit="1" customWidth="1"/>
    <col min="5906" max="5906" width="10.7109375" style="73" customWidth="1"/>
    <col min="5907" max="5907" width="13.85546875" style="73" bestFit="1" customWidth="1"/>
    <col min="5908" max="5908" width="15.42578125" style="73" customWidth="1"/>
    <col min="5909" max="5909" width="13" style="73" customWidth="1"/>
    <col min="5910" max="6138" width="9.140625" style="73"/>
    <col min="6139" max="6139" width="7.42578125" style="73" customWidth="1"/>
    <col min="6140" max="6140" width="7" style="73" customWidth="1"/>
    <col min="6141" max="6141" width="15.140625" style="73" customWidth="1"/>
    <col min="6142" max="6142" width="9.7109375" style="73" customWidth="1"/>
    <col min="6143" max="6143" width="13.7109375" style="73" customWidth="1"/>
    <col min="6144" max="6144" width="12.85546875" style="73" bestFit="1" customWidth="1"/>
    <col min="6145" max="6145" width="8.85546875" style="73" bestFit="1" customWidth="1"/>
    <col min="6146" max="6146" width="12.85546875" style="73" bestFit="1" customWidth="1"/>
    <col min="6147" max="6147" width="7.85546875" style="73" bestFit="1" customWidth="1"/>
    <col min="6148" max="6148" width="12" style="73" bestFit="1" customWidth="1"/>
    <col min="6149" max="6149" width="7.85546875" style="73" bestFit="1" customWidth="1"/>
    <col min="6150" max="6150" width="12.42578125" style="73" bestFit="1" customWidth="1"/>
    <col min="6151" max="6151" width="9.7109375" style="73" customWidth="1"/>
    <col min="6152" max="6152" width="11.7109375" style="73" bestFit="1" customWidth="1"/>
    <col min="6153" max="6153" width="9.7109375" style="73" customWidth="1"/>
    <col min="6154" max="6154" width="11.7109375" style="73" bestFit="1" customWidth="1"/>
    <col min="6155" max="6155" width="9.7109375" style="73" customWidth="1"/>
    <col min="6156" max="6156" width="11.7109375" style="73" bestFit="1" customWidth="1"/>
    <col min="6157" max="6157" width="13.42578125" style="73" customWidth="1"/>
    <col min="6158" max="6158" width="12.140625" style="73" customWidth="1"/>
    <col min="6159" max="6159" width="8.7109375" style="73" bestFit="1" customWidth="1"/>
    <col min="6160" max="6160" width="13.5703125" style="73" bestFit="1" customWidth="1"/>
    <col min="6161" max="6161" width="8.85546875" style="73" bestFit="1" customWidth="1"/>
    <col min="6162" max="6162" width="10.7109375" style="73" customWidth="1"/>
    <col min="6163" max="6163" width="13.85546875" style="73" bestFit="1" customWidth="1"/>
    <col min="6164" max="6164" width="15.42578125" style="73" customWidth="1"/>
    <col min="6165" max="6165" width="13" style="73" customWidth="1"/>
    <col min="6166" max="6394" width="9.140625" style="73"/>
    <col min="6395" max="6395" width="7.42578125" style="73" customWidth="1"/>
    <col min="6396" max="6396" width="7" style="73" customWidth="1"/>
    <col min="6397" max="6397" width="15.140625" style="73" customWidth="1"/>
    <col min="6398" max="6398" width="9.7109375" style="73" customWidth="1"/>
    <col min="6399" max="6399" width="13.7109375" style="73" customWidth="1"/>
    <col min="6400" max="6400" width="12.85546875" style="73" bestFit="1" customWidth="1"/>
    <col min="6401" max="6401" width="8.85546875" style="73" bestFit="1" customWidth="1"/>
    <col min="6402" max="6402" width="12.85546875" style="73" bestFit="1" customWidth="1"/>
    <col min="6403" max="6403" width="7.85546875" style="73" bestFit="1" customWidth="1"/>
    <col min="6404" max="6404" width="12" style="73" bestFit="1" customWidth="1"/>
    <col min="6405" max="6405" width="7.85546875" style="73" bestFit="1" customWidth="1"/>
    <col min="6406" max="6406" width="12.42578125" style="73" bestFit="1" customWidth="1"/>
    <col min="6407" max="6407" width="9.7109375" style="73" customWidth="1"/>
    <col min="6408" max="6408" width="11.7109375" style="73" bestFit="1" customWidth="1"/>
    <col min="6409" max="6409" width="9.7109375" style="73" customWidth="1"/>
    <col min="6410" max="6410" width="11.7109375" style="73" bestFit="1" customWidth="1"/>
    <col min="6411" max="6411" width="9.7109375" style="73" customWidth="1"/>
    <col min="6412" max="6412" width="11.7109375" style="73" bestFit="1" customWidth="1"/>
    <col min="6413" max="6413" width="13.42578125" style="73" customWidth="1"/>
    <col min="6414" max="6414" width="12.140625" style="73" customWidth="1"/>
    <col min="6415" max="6415" width="8.7109375" style="73" bestFit="1" customWidth="1"/>
    <col min="6416" max="6416" width="13.5703125" style="73" bestFit="1" customWidth="1"/>
    <col min="6417" max="6417" width="8.85546875" style="73" bestFit="1" customWidth="1"/>
    <col min="6418" max="6418" width="10.7109375" style="73" customWidth="1"/>
    <col min="6419" max="6419" width="13.85546875" style="73" bestFit="1" customWidth="1"/>
    <col min="6420" max="6420" width="15.42578125" style="73" customWidth="1"/>
    <col min="6421" max="6421" width="13" style="73" customWidth="1"/>
    <col min="6422" max="6650" width="9.140625" style="73"/>
    <col min="6651" max="6651" width="7.42578125" style="73" customWidth="1"/>
    <col min="6652" max="6652" width="7" style="73" customWidth="1"/>
    <col min="6653" max="6653" width="15.140625" style="73" customWidth="1"/>
    <col min="6654" max="6654" width="9.7109375" style="73" customWidth="1"/>
    <col min="6655" max="6655" width="13.7109375" style="73" customWidth="1"/>
    <col min="6656" max="6656" width="12.85546875" style="73" bestFit="1" customWidth="1"/>
    <col min="6657" max="6657" width="8.85546875" style="73" bestFit="1" customWidth="1"/>
    <col min="6658" max="6658" width="12.85546875" style="73" bestFit="1" customWidth="1"/>
    <col min="6659" max="6659" width="7.85546875" style="73" bestFit="1" customWidth="1"/>
    <col min="6660" max="6660" width="12" style="73" bestFit="1" customWidth="1"/>
    <col min="6661" max="6661" width="7.85546875" style="73" bestFit="1" customWidth="1"/>
    <col min="6662" max="6662" width="12.42578125" style="73" bestFit="1" customWidth="1"/>
    <col min="6663" max="6663" width="9.7109375" style="73" customWidth="1"/>
    <col min="6664" max="6664" width="11.7109375" style="73" bestFit="1" customWidth="1"/>
    <col min="6665" max="6665" width="9.7109375" style="73" customWidth="1"/>
    <col min="6666" max="6666" width="11.7109375" style="73" bestFit="1" customWidth="1"/>
    <col min="6667" max="6667" width="9.7109375" style="73" customWidth="1"/>
    <col min="6668" max="6668" width="11.7109375" style="73" bestFit="1" customWidth="1"/>
    <col min="6669" max="6669" width="13.42578125" style="73" customWidth="1"/>
    <col min="6670" max="6670" width="12.140625" style="73" customWidth="1"/>
    <col min="6671" max="6671" width="8.7109375" style="73" bestFit="1" customWidth="1"/>
    <col min="6672" max="6672" width="13.5703125" style="73" bestFit="1" customWidth="1"/>
    <col min="6673" max="6673" width="8.85546875" style="73" bestFit="1" customWidth="1"/>
    <col min="6674" max="6674" width="10.7109375" style="73" customWidth="1"/>
    <col min="6675" max="6675" width="13.85546875" style="73" bestFit="1" customWidth="1"/>
    <col min="6676" max="6676" width="15.42578125" style="73" customWidth="1"/>
    <col min="6677" max="6677" width="13" style="73" customWidth="1"/>
    <col min="6678" max="6906" width="9.140625" style="73"/>
    <col min="6907" max="6907" width="7.42578125" style="73" customWidth="1"/>
    <col min="6908" max="6908" width="7" style="73" customWidth="1"/>
    <col min="6909" max="6909" width="15.140625" style="73" customWidth="1"/>
    <col min="6910" max="6910" width="9.7109375" style="73" customWidth="1"/>
    <col min="6911" max="6911" width="13.7109375" style="73" customWidth="1"/>
    <col min="6912" max="6912" width="12.85546875" style="73" bestFit="1" customWidth="1"/>
    <col min="6913" max="6913" width="8.85546875" style="73" bestFit="1" customWidth="1"/>
    <col min="6914" max="6914" width="12.85546875" style="73" bestFit="1" customWidth="1"/>
    <col min="6915" max="6915" width="7.85546875" style="73" bestFit="1" customWidth="1"/>
    <col min="6916" max="6916" width="12" style="73" bestFit="1" customWidth="1"/>
    <col min="6917" max="6917" width="7.85546875" style="73" bestFit="1" customWidth="1"/>
    <col min="6918" max="6918" width="12.42578125" style="73" bestFit="1" customWidth="1"/>
    <col min="6919" max="6919" width="9.7109375" style="73" customWidth="1"/>
    <col min="6920" max="6920" width="11.7109375" style="73" bestFit="1" customWidth="1"/>
    <col min="6921" max="6921" width="9.7109375" style="73" customWidth="1"/>
    <col min="6922" max="6922" width="11.7109375" style="73" bestFit="1" customWidth="1"/>
    <col min="6923" max="6923" width="9.7109375" style="73" customWidth="1"/>
    <col min="6924" max="6924" width="11.7109375" style="73" bestFit="1" customWidth="1"/>
    <col min="6925" max="6925" width="13.42578125" style="73" customWidth="1"/>
    <col min="6926" max="6926" width="12.140625" style="73" customWidth="1"/>
    <col min="6927" max="6927" width="8.7109375" style="73" bestFit="1" customWidth="1"/>
    <col min="6928" max="6928" width="13.5703125" style="73" bestFit="1" customWidth="1"/>
    <col min="6929" max="6929" width="8.85546875" style="73" bestFit="1" customWidth="1"/>
    <col min="6930" max="6930" width="10.7109375" style="73" customWidth="1"/>
    <col min="6931" max="6931" width="13.85546875" style="73" bestFit="1" customWidth="1"/>
    <col min="6932" max="6932" width="15.42578125" style="73" customWidth="1"/>
    <col min="6933" max="6933" width="13" style="73" customWidth="1"/>
    <col min="6934" max="7162" width="9.140625" style="73"/>
    <col min="7163" max="7163" width="7.42578125" style="73" customWidth="1"/>
    <col min="7164" max="7164" width="7" style="73" customWidth="1"/>
    <col min="7165" max="7165" width="15.140625" style="73" customWidth="1"/>
    <col min="7166" max="7166" width="9.7109375" style="73" customWidth="1"/>
    <col min="7167" max="7167" width="13.7109375" style="73" customWidth="1"/>
    <col min="7168" max="7168" width="12.85546875" style="73" bestFit="1" customWidth="1"/>
    <col min="7169" max="7169" width="8.85546875" style="73" bestFit="1" customWidth="1"/>
    <col min="7170" max="7170" width="12.85546875" style="73" bestFit="1" customWidth="1"/>
    <col min="7171" max="7171" width="7.85546875" style="73" bestFit="1" customWidth="1"/>
    <col min="7172" max="7172" width="12" style="73" bestFit="1" customWidth="1"/>
    <col min="7173" max="7173" width="7.85546875" style="73" bestFit="1" customWidth="1"/>
    <col min="7174" max="7174" width="12.42578125" style="73" bestFit="1" customWidth="1"/>
    <col min="7175" max="7175" width="9.7109375" style="73" customWidth="1"/>
    <col min="7176" max="7176" width="11.7109375" style="73" bestFit="1" customWidth="1"/>
    <col min="7177" max="7177" width="9.7109375" style="73" customWidth="1"/>
    <col min="7178" max="7178" width="11.7109375" style="73" bestFit="1" customWidth="1"/>
    <col min="7179" max="7179" width="9.7109375" style="73" customWidth="1"/>
    <col min="7180" max="7180" width="11.7109375" style="73" bestFit="1" customWidth="1"/>
    <col min="7181" max="7181" width="13.42578125" style="73" customWidth="1"/>
    <col min="7182" max="7182" width="12.140625" style="73" customWidth="1"/>
    <col min="7183" max="7183" width="8.7109375" style="73" bestFit="1" customWidth="1"/>
    <col min="7184" max="7184" width="13.5703125" style="73" bestFit="1" customWidth="1"/>
    <col min="7185" max="7185" width="8.85546875" style="73" bestFit="1" customWidth="1"/>
    <col min="7186" max="7186" width="10.7109375" style="73" customWidth="1"/>
    <col min="7187" max="7187" width="13.85546875" style="73" bestFit="1" customWidth="1"/>
    <col min="7188" max="7188" width="15.42578125" style="73" customWidth="1"/>
    <col min="7189" max="7189" width="13" style="73" customWidth="1"/>
    <col min="7190" max="7418" width="9.140625" style="73"/>
    <col min="7419" max="7419" width="7.42578125" style="73" customWidth="1"/>
    <col min="7420" max="7420" width="7" style="73" customWidth="1"/>
    <col min="7421" max="7421" width="15.140625" style="73" customWidth="1"/>
    <col min="7422" max="7422" width="9.7109375" style="73" customWidth="1"/>
    <col min="7423" max="7423" width="13.7109375" style="73" customWidth="1"/>
    <col min="7424" max="7424" width="12.85546875" style="73" bestFit="1" customWidth="1"/>
    <col min="7425" max="7425" width="8.85546875" style="73" bestFit="1" customWidth="1"/>
    <col min="7426" max="7426" width="12.85546875" style="73" bestFit="1" customWidth="1"/>
    <col min="7427" max="7427" width="7.85546875" style="73" bestFit="1" customWidth="1"/>
    <col min="7428" max="7428" width="12" style="73" bestFit="1" customWidth="1"/>
    <col min="7429" max="7429" width="7.85546875" style="73" bestFit="1" customWidth="1"/>
    <col min="7430" max="7430" width="12.42578125" style="73" bestFit="1" customWidth="1"/>
    <col min="7431" max="7431" width="9.7109375" style="73" customWidth="1"/>
    <col min="7432" max="7432" width="11.7109375" style="73" bestFit="1" customWidth="1"/>
    <col min="7433" max="7433" width="9.7109375" style="73" customWidth="1"/>
    <col min="7434" max="7434" width="11.7109375" style="73" bestFit="1" customWidth="1"/>
    <col min="7435" max="7435" width="9.7109375" style="73" customWidth="1"/>
    <col min="7436" max="7436" width="11.7109375" style="73" bestFit="1" customWidth="1"/>
    <col min="7437" max="7437" width="13.42578125" style="73" customWidth="1"/>
    <col min="7438" max="7438" width="12.140625" style="73" customWidth="1"/>
    <col min="7439" max="7439" width="8.7109375" style="73" bestFit="1" customWidth="1"/>
    <col min="7440" max="7440" width="13.5703125" style="73" bestFit="1" customWidth="1"/>
    <col min="7441" max="7441" width="8.85546875" style="73" bestFit="1" customWidth="1"/>
    <col min="7442" max="7442" width="10.7109375" style="73" customWidth="1"/>
    <col min="7443" max="7443" width="13.85546875" style="73" bestFit="1" customWidth="1"/>
    <col min="7444" max="7444" width="15.42578125" style="73" customWidth="1"/>
    <col min="7445" max="7445" width="13" style="73" customWidth="1"/>
    <col min="7446" max="7674" width="9.140625" style="73"/>
    <col min="7675" max="7675" width="7.42578125" style="73" customWidth="1"/>
    <col min="7676" max="7676" width="7" style="73" customWidth="1"/>
    <col min="7677" max="7677" width="15.140625" style="73" customWidth="1"/>
    <col min="7678" max="7678" width="9.7109375" style="73" customWidth="1"/>
    <col min="7679" max="7679" width="13.7109375" style="73" customWidth="1"/>
    <col min="7680" max="7680" width="12.85546875" style="73" bestFit="1" customWidth="1"/>
    <col min="7681" max="7681" width="8.85546875" style="73" bestFit="1" customWidth="1"/>
    <col min="7682" max="7682" width="12.85546875" style="73" bestFit="1" customWidth="1"/>
    <col min="7683" max="7683" width="7.85546875" style="73" bestFit="1" customWidth="1"/>
    <col min="7684" max="7684" width="12" style="73" bestFit="1" customWidth="1"/>
    <col min="7685" max="7685" width="7.85546875" style="73" bestFit="1" customWidth="1"/>
    <col min="7686" max="7686" width="12.42578125" style="73" bestFit="1" customWidth="1"/>
    <col min="7687" max="7687" width="9.7109375" style="73" customWidth="1"/>
    <col min="7688" max="7688" width="11.7109375" style="73" bestFit="1" customWidth="1"/>
    <col min="7689" max="7689" width="9.7109375" style="73" customWidth="1"/>
    <col min="7690" max="7690" width="11.7109375" style="73" bestFit="1" customWidth="1"/>
    <col min="7691" max="7691" width="9.7109375" style="73" customWidth="1"/>
    <col min="7692" max="7692" width="11.7109375" style="73" bestFit="1" customWidth="1"/>
    <col min="7693" max="7693" width="13.42578125" style="73" customWidth="1"/>
    <col min="7694" max="7694" width="12.140625" style="73" customWidth="1"/>
    <col min="7695" max="7695" width="8.7109375" style="73" bestFit="1" customWidth="1"/>
    <col min="7696" max="7696" width="13.5703125" style="73" bestFit="1" customWidth="1"/>
    <col min="7697" max="7697" width="8.85546875" style="73" bestFit="1" customWidth="1"/>
    <col min="7698" max="7698" width="10.7109375" style="73" customWidth="1"/>
    <col min="7699" max="7699" width="13.85546875" style="73" bestFit="1" customWidth="1"/>
    <col min="7700" max="7700" width="15.42578125" style="73" customWidth="1"/>
    <col min="7701" max="7701" width="13" style="73" customWidth="1"/>
    <col min="7702" max="7930" width="9.140625" style="73"/>
    <col min="7931" max="7931" width="7.42578125" style="73" customWidth="1"/>
    <col min="7932" max="7932" width="7" style="73" customWidth="1"/>
    <col min="7933" max="7933" width="15.140625" style="73" customWidth="1"/>
    <col min="7934" max="7934" width="9.7109375" style="73" customWidth="1"/>
    <col min="7935" max="7935" width="13.7109375" style="73" customWidth="1"/>
    <col min="7936" max="7936" width="12.85546875" style="73" bestFit="1" customWidth="1"/>
    <col min="7937" max="7937" width="8.85546875" style="73" bestFit="1" customWidth="1"/>
    <col min="7938" max="7938" width="12.85546875" style="73" bestFit="1" customWidth="1"/>
    <col min="7939" max="7939" width="7.85546875" style="73" bestFit="1" customWidth="1"/>
    <col min="7940" max="7940" width="12" style="73" bestFit="1" customWidth="1"/>
    <col min="7941" max="7941" width="7.85546875" style="73" bestFit="1" customWidth="1"/>
    <col min="7942" max="7942" width="12.42578125" style="73" bestFit="1" customWidth="1"/>
    <col min="7943" max="7943" width="9.7109375" style="73" customWidth="1"/>
    <col min="7944" max="7944" width="11.7109375" style="73" bestFit="1" customWidth="1"/>
    <col min="7945" max="7945" width="9.7109375" style="73" customWidth="1"/>
    <col min="7946" max="7946" width="11.7109375" style="73" bestFit="1" customWidth="1"/>
    <col min="7947" max="7947" width="9.7109375" style="73" customWidth="1"/>
    <col min="7948" max="7948" width="11.7109375" style="73" bestFit="1" customWidth="1"/>
    <col min="7949" max="7949" width="13.42578125" style="73" customWidth="1"/>
    <col min="7950" max="7950" width="12.140625" style="73" customWidth="1"/>
    <col min="7951" max="7951" width="8.7109375" style="73" bestFit="1" customWidth="1"/>
    <col min="7952" max="7952" width="13.5703125" style="73" bestFit="1" customWidth="1"/>
    <col min="7953" max="7953" width="8.85546875" style="73" bestFit="1" customWidth="1"/>
    <col min="7954" max="7954" width="10.7109375" style="73" customWidth="1"/>
    <col min="7955" max="7955" width="13.85546875" style="73" bestFit="1" customWidth="1"/>
    <col min="7956" max="7956" width="15.42578125" style="73" customWidth="1"/>
    <col min="7957" max="7957" width="13" style="73" customWidth="1"/>
    <col min="7958" max="8186" width="9.140625" style="73"/>
    <col min="8187" max="8187" width="7.42578125" style="73" customWidth="1"/>
    <col min="8188" max="8188" width="7" style="73" customWidth="1"/>
    <col min="8189" max="8189" width="15.140625" style="73" customWidth="1"/>
    <col min="8190" max="8190" width="9.7109375" style="73" customWidth="1"/>
    <col min="8191" max="8191" width="13.7109375" style="73" customWidth="1"/>
    <col min="8192" max="8192" width="12.85546875" style="73" bestFit="1" customWidth="1"/>
    <col min="8193" max="8193" width="8.85546875" style="73" bestFit="1" customWidth="1"/>
    <col min="8194" max="8194" width="12.85546875" style="73" bestFit="1" customWidth="1"/>
    <col min="8195" max="8195" width="7.85546875" style="73" bestFit="1" customWidth="1"/>
    <col min="8196" max="8196" width="12" style="73" bestFit="1" customWidth="1"/>
    <col min="8197" max="8197" width="7.85546875" style="73" bestFit="1" customWidth="1"/>
    <col min="8198" max="8198" width="12.42578125" style="73" bestFit="1" customWidth="1"/>
    <col min="8199" max="8199" width="9.7109375" style="73" customWidth="1"/>
    <col min="8200" max="8200" width="11.7109375" style="73" bestFit="1" customWidth="1"/>
    <col min="8201" max="8201" width="9.7109375" style="73" customWidth="1"/>
    <col min="8202" max="8202" width="11.7109375" style="73" bestFit="1" customWidth="1"/>
    <col min="8203" max="8203" width="9.7109375" style="73" customWidth="1"/>
    <col min="8204" max="8204" width="11.7109375" style="73" bestFit="1" customWidth="1"/>
    <col min="8205" max="8205" width="13.42578125" style="73" customWidth="1"/>
    <col min="8206" max="8206" width="12.140625" style="73" customWidth="1"/>
    <col min="8207" max="8207" width="8.7109375" style="73" bestFit="1" customWidth="1"/>
    <col min="8208" max="8208" width="13.5703125" style="73" bestFit="1" customWidth="1"/>
    <col min="8209" max="8209" width="8.85546875" style="73" bestFit="1" customWidth="1"/>
    <col min="8210" max="8210" width="10.7109375" style="73" customWidth="1"/>
    <col min="8211" max="8211" width="13.85546875" style="73" bestFit="1" customWidth="1"/>
    <col min="8212" max="8212" width="15.42578125" style="73" customWidth="1"/>
    <col min="8213" max="8213" width="13" style="73" customWidth="1"/>
    <col min="8214" max="8442" width="9.140625" style="73"/>
    <col min="8443" max="8443" width="7.42578125" style="73" customWidth="1"/>
    <col min="8444" max="8444" width="7" style="73" customWidth="1"/>
    <col min="8445" max="8445" width="15.140625" style="73" customWidth="1"/>
    <col min="8446" max="8446" width="9.7109375" style="73" customWidth="1"/>
    <col min="8447" max="8447" width="13.7109375" style="73" customWidth="1"/>
    <col min="8448" max="8448" width="12.85546875" style="73" bestFit="1" customWidth="1"/>
    <col min="8449" max="8449" width="8.85546875" style="73" bestFit="1" customWidth="1"/>
    <col min="8450" max="8450" width="12.85546875" style="73" bestFit="1" customWidth="1"/>
    <col min="8451" max="8451" width="7.85546875" style="73" bestFit="1" customWidth="1"/>
    <col min="8452" max="8452" width="12" style="73" bestFit="1" customWidth="1"/>
    <col min="8453" max="8453" width="7.85546875" style="73" bestFit="1" customWidth="1"/>
    <col min="8454" max="8454" width="12.42578125" style="73" bestFit="1" customWidth="1"/>
    <col min="8455" max="8455" width="9.7109375" style="73" customWidth="1"/>
    <col min="8456" max="8456" width="11.7109375" style="73" bestFit="1" customWidth="1"/>
    <col min="8457" max="8457" width="9.7109375" style="73" customWidth="1"/>
    <col min="8458" max="8458" width="11.7109375" style="73" bestFit="1" customWidth="1"/>
    <col min="8459" max="8459" width="9.7109375" style="73" customWidth="1"/>
    <col min="8460" max="8460" width="11.7109375" style="73" bestFit="1" customWidth="1"/>
    <col min="8461" max="8461" width="13.42578125" style="73" customWidth="1"/>
    <col min="8462" max="8462" width="12.140625" style="73" customWidth="1"/>
    <col min="8463" max="8463" width="8.7109375" style="73" bestFit="1" customWidth="1"/>
    <col min="8464" max="8464" width="13.5703125" style="73" bestFit="1" customWidth="1"/>
    <col min="8465" max="8465" width="8.85546875" style="73" bestFit="1" customWidth="1"/>
    <col min="8466" max="8466" width="10.7109375" style="73" customWidth="1"/>
    <col min="8467" max="8467" width="13.85546875" style="73" bestFit="1" customWidth="1"/>
    <col min="8468" max="8468" width="15.42578125" style="73" customWidth="1"/>
    <col min="8469" max="8469" width="13" style="73" customWidth="1"/>
    <col min="8470" max="8698" width="9.140625" style="73"/>
    <col min="8699" max="8699" width="7.42578125" style="73" customWidth="1"/>
    <col min="8700" max="8700" width="7" style="73" customWidth="1"/>
    <col min="8701" max="8701" width="15.140625" style="73" customWidth="1"/>
    <col min="8702" max="8702" width="9.7109375" style="73" customWidth="1"/>
    <col min="8703" max="8703" width="13.7109375" style="73" customWidth="1"/>
    <col min="8704" max="8704" width="12.85546875" style="73" bestFit="1" customWidth="1"/>
    <col min="8705" max="8705" width="8.85546875" style="73" bestFit="1" customWidth="1"/>
    <col min="8706" max="8706" width="12.85546875" style="73" bestFit="1" customWidth="1"/>
    <col min="8707" max="8707" width="7.85546875" style="73" bestFit="1" customWidth="1"/>
    <col min="8708" max="8708" width="12" style="73" bestFit="1" customWidth="1"/>
    <col min="8709" max="8709" width="7.85546875" style="73" bestFit="1" customWidth="1"/>
    <col min="8710" max="8710" width="12.42578125" style="73" bestFit="1" customWidth="1"/>
    <col min="8711" max="8711" width="9.7109375" style="73" customWidth="1"/>
    <col min="8712" max="8712" width="11.7109375" style="73" bestFit="1" customWidth="1"/>
    <col min="8713" max="8713" width="9.7109375" style="73" customWidth="1"/>
    <col min="8714" max="8714" width="11.7109375" style="73" bestFit="1" customWidth="1"/>
    <col min="8715" max="8715" width="9.7109375" style="73" customWidth="1"/>
    <col min="8716" max="8716" width="11.7109375" style="73" bestFit="1" customWidth="1"/>
    <col min="8717" max="8717" width="13.42578125" style="73" customWidth="1"/>
    <col min="8718" max="8718" width="12.140625" style="73" customWidth="1"/>
    <col min="8719" max="8719" width="8.7109375" style="73" bestFit="1" customWidth="1"/>
    <col min="8720" max="8720" width="13.5703125" style="73" bestFit="1" customWidth="1"/>
    <col min="8721" max="8721" width="8.85546875" style="73" bestFit="1" customWidth="1"/>
    <col min="8722" max="8722" width="10.7109375" style="73" customWidth="1"/>
    <col min="8723" max="8723" width="13.85546875" style="73" bestFit="1" customWidth="1"/>
    <col min="8724" max="8724" width="15.42578125" style="73" customWidth="1"/>
    <col min="8725" max="8725" width="13" style="73" customWidth="1"/>
    <col min="8726" max="8954" width="9.140625" style="73"/>
    <col min="8955" max="8955" width="7.42578125" style="73" customWidth="1"/>
    <col min="8956" max="8956" width="7" style="73" customWidth="1"/>
    <col min="8957" max="8957" width="15.140625" style="73" customWidth="1"/>
    <col min="8958" max="8958" width="9.7109375" style="73" customWidth="1"/>
    <col min="8959" max="8959" width="13.7109375" style="73" customWidth="1"/>
    <col min="8960" max="8960" width="12.85546875" style="73" bestFit="1" customWidth="1"/>
    <col min="8961" max="8961" width="8.85546875" style="73" bestFit="1" customWidth="1"/>
    <col min="8962" max="8962" width="12.85546875" style="73" bestFit="1" customWidth="1"/>
    <col min="8963" max="8963" width="7.85546875" style="73" bestFit="1" customWidth="1"/>
    <col min="8964" max="8964" width="12" style="73" bestFit="1" customWidth="1"/>
    <col min="8965" max="8965" width="7.85546875" style="73" bestFit="1" customWidth="1"/>
    <col min="8966" max="8966" width="12.42578125" style="73" bestFit="1" customWidth="1"/>
    <col min="8967" max="8967" width="9.7109375" style="73" customWidth="1"/>
    <col min="8968" max="8968" width="11.7109375" style="73" bestFit="1" customWidth="1"/>
    <col min="8969" max="8969" width="9.7109375" style="73" customWidth="1"/>
    <col min="8970" max="8970" width="11.7109375" style="73" bestFit="1" customWidth="1"/>
    <col min="8971" max="8971" width="9.7109375" style="73" customWidth="1"/>
    <col min="8972" max="8972" width="11.7109375" style="73" bestFit="1" customWidth="1"/>
    <col min="8973" max="8973" width="13.42578125" style="73" customWidth="1"/>
    <col min="8974" max="8974" width="12.140625" style="73" customWidth="1"/>
    <col min="8975" max="8975" width="8.7109375" style="73" bestFit="1" customWidth="1"/>
    <col min="8976" max="8976" width="13.5703125" style="73" bestFit="1" customWidth="1"/>
    <col min="8977" max="8977" width="8.85546875" style="73" bestFit="1" customWidth="1"/>
    <col min="8978" max="8978" width="10.7109375" style="73" customWidth="1"/>
    <col min="8979" max="8979" width="13.85546875" style="73" bestFit="1" customWidth="1"/>
    <col min="8980" max="8980" width="15.42578125" style="73" customWidth="1"/>
    <col min="8981" max="8981" width="13" style="73" customWidth="1"/>
    <col min="8982" max="9210" width="9.140625" style="73"/>
    <col min="9211" max="9211" width="7.42578125" style="73" customWidth="1"/>
    <col min="9212" max="9212" width="7" style="73" customWidth="1"/>
    <col min="9213" max="9213" width="15.140625" style="73" customWidth="1"/>
    <col min="9214" max="9214" width="9.7109375" style="73" customWidth="1"/>
    <col min="9215" max="9215" width="13.7109375" style="73" customWidth="1"/>
    <col min="9216" max="9216" width="12.85546875" style="73" bestFit="1" customWidth="1"/>
    <col min="9217" max="9217" width="8.85546875" style="73" bestFit="1" customWidth="1"/>
    <col min="9218" max="9218" width="12.85546875" style="73" bestFit="1" customWidth="1"/>
    <col min="9219" max="9219" width="7.85546875" style="73" bestFit="1" customWidth="1"/>
    <col min="9220" max="9220" width="12" style="73" bestFit="1" customWidth="1"/>
    <col min="9221" max="9221" width="7.85546875" style="73" bestFit="1" customWidth="1"/>
    <col min="9222" max="9222" width="12.42578125" style="73" bestFit="1" customWidth="1"/>
    <col min="9223" max="9223" width="9.7109375" style="73" customWidth="1"/>
    <col min="9224" max="9224" width="11.7109375" style="73" bestFit="1" customWidth="1"/>
    <col min="9225" max="9225" width="9.7109375" style="73" customWidth="1"/>
    <col min="9226" max="9226" width="11.7109375" style="73" bestFit="1" customWidth="1"/>
    <col min="9227" max="9227" width="9.7109375" style="73" customWidth="1"/>
    <col min="9228" max="9228" width="11.7109375" style="73" bestFit="1" customWidth="1"/>
    <col min="9229" max="9229" width="13.42578125" style="73" customWidth="1"/>
    <col min="9230" max="9230" width="12.140625" style="73" customWidth="1"/>
    <col min="9231" max="9231" width="8.7109375" style="73" bestFit="1" customWidth="1"/>
    <col min="9232" max="9232" width="13.5703125" style="73" bestFit="1" customWidth="1"/>
    <col min="9233" max="9233" width="8.85546875" style="73" bestFit="1" customWidth="1"/>
    <col min="9234" max="9234" width="10.7109375" style="73" customWidth="1"/>
    <col min="9235" max="9235" width="13.85546875" style="73" bestFit="1" customWidth="1"/>
    <col min="9236" max="9236" width="15.42578125" style="73" customWidth="1"/>
    <col min="9237" max="9237" width="13" style="73" customWidth="1"/>
    <col min="9238" max="9466" width="9.140625" style="73"/>
    <col min="9467" max="9467" width="7.42578125" style="73" customWidth="1"/>
    <col min="9468" max="9468" width="7" style="73" customWidth="1"/>
    <col min="9469" max="9469" width="15.140625" style="73" customWidth="1"/>
    <col min="9470" max="9470" width="9.7109375" style="73" customWidth="1"/>
    <col min="9471" max="9471" width="13.7109375" style="73" customWidth="1"/>
    <col min="9472" max="9472" width="12.85546875" style="73" bestFit="1" customWidth="1"/>
    <col min="9473" max="9473" width="8.85546875" style="73" bestFit="1" customWidth="1"/>
    <col min="9474" max="9474" width="12.85546875" style="73" bestFit="1" customWidth="1"/>
    <col min="9475" max="9475" width="7.85546875" style="73" bestFit="1" customWidth="1"/>
    <col min="9476" max="9476" width="12" style="73" bestFit="1" customWidth="1"/>
    <col min="9477" max="9477" width="7.85546875" style="73" bestFit="1" customWidth="1"/>
    <col min="9478" max="9478" width="12.42578125" style="73" bestFit="1" customWidth="1"/>
    <col min="9479" max="9479" width="9.7109375" style="73" customWidth="1"/>
    <col min="9480" max="9480" width="11.7109375" style="73" bestFit="1" customWidth="1"/>
    <col min="9481" max="9481" width="9.7109375" style="73" customWidth="1"/>
    <col min="9482" max="9482" width="11.7109375" style="73" bestFit="1" customWidth="1"/>
    <col min="9483" max="9483" width="9.7109375" style="73" customWidth="1"/>
    <col min="9484" max="9484" width="11.7109375" style="73" bestFit="1" customWidth="1"/>
    <col min="9485" max="9485" width="13.42578125" style="73" customWidth="1"/>
    <col min="9486" max="9486" width="12.140625" style="73" customWidth="1"/>
    <col min="9487" max="9487" width="8.7109375" style="73" bestFit="1" customWidth="1"/>
    <col min="9488" max="9488" width="13.5703125" style="73" bestFit="1" customWidth="1"/>
    <col min="9489" max="9489" width="8.85546875" style="73" bestFit="1" customWidth="1"/>
    <col min="9490" max="9490" width="10.7109375" style="73" customWidth="1"/>
    <col min="9491" max="9491" width="13.85546875" style="73" bestFit="1" customWidth="1"/>
    <col min="9492" max="9492" width="15.42578125" style="73" customWidth="1"/>
    <col min="9493" max="9493" width="13" style="73" customWidth="1"/>
    <col min="9494" max="9722" width="9.140625" style="73"/>
    <col min="9723" max="9723" width="7.42578125" style="73" customWidth="1"/>
    <col min="9724" max="9724" width="7" style="73" customWidth="1"/>
    <col min="9725" max="9725" width="15.140625" style="73" customWidth="1"/>
    <col min="9726" max="9726" width="9.7109375" style="73" customWidth="1"/>
    <col min="9727" max="9727" width="13.7109375" style="73" customWidth="1"/>
    <col min="9728" max="9728" width="12.85546875" style="73" bestFit="1" customWidth="1"/>
    <col min="9729" max="9729" width="8.85546875" style="73" bestFit="1" customWidth="1"/>
    <col min="9730" max="9730" width="12.85546875" style="73" bestFit="1" customWidth="1"/>
    <col min="9731" max="9731" width="7.85546875" style="73" bestFit="1" customWidth="1"/>
    <col min="9732" max="9732" width="12" style="73" bestFit="1" customWidth="1"/>
    <col min="9733" max="9733" width="7.85546875" style="73" bestFit="1" customWidth="1"/>
    <col min="9734" max="9734" width="12.42578125" style="73" bestFit="1" customWidth="1"/>
    <col min="9735" max="9735" width="9.7109375" style="73" customWidth="1"/>
    <col min="9736" max="9736" width="11.7109375" style="73" bestFit="1" customWidth="1"/>
    <col min="9737" max="9737" width="9.7109375" style="73" customWidth="1"/>
    <col min="9738" max="9738" width="11.7109375" style="73" bestFit="1" customWidth="1"/>
    <col min="9739" max="9739" width="9.7109375" style="73" customWidth="1"/>
    <col min="9740" max="9740" width="11.7109375" style="73" bestFit="1" customWidth="1"/>
    <col min="9741" max="9741" width="13.42578125" style="73" customWidth="1"/>
    <col min="9742" max="9742" width="12.140625" style="73" customWidth="1"/>
    <col min="9743" max="9743" width="8.7109375" style="73" bestFit="1" customWidth="1"/>
    <col min="9744" max="9744" width="13.5703125" style="73" bestFit="1" customWidth="1"/>
    <col min="9745" max="9745" width="8.85546875" style="73" bestFit="1" customWidth="1"/>
    <col min="9746" max="9746" width="10.7109375" style="73" customWidth="1"/>
    <col min="9747" max="9747" width="13.85546875" style="73" bestFit="1" customWidth="1"/>
    <col min="9748" max="9748" width="15.42578125" style="73" customWidth="1"/>
    <col min="9749" max="9749" width="13" style="73" customWidth="1"/>
    <col min="9750" max="9978" width="9.140625" style="73"/>
    <col min="9979" max="9979" width="7.42578125" style="73" customWidth="1"/>
    <col min="9980" max="9980" width="7" style="73" customWidth="1"/>
    <col min="9981" max="9981" width="15.140625" style="73" customWidth="1"/>
    <col min="9982" max="9982" width="9.7109375" style="73" customWidth="1"/>
    <col min="9983" max="9983" width="13.7109375" style="73" customWidth="1"/>
    <col min="9984" max="9984" width="12.85546875" style="73" bestFit="1" customWidth="1"/>
    <col min="9985" max="9985" width="8.85546875" style="73" bestFit="1" customWidth="1"/>
    <col min="9986" max="9986" width="12.85546875" style="73" bestFit="1" customWidth="1"/>
    <col min="9987" max="9987" width="7.85546875" style="73" bestFit="1" customWidth="1"/>
    <col min="9988" max="9988" width="12" style="73" bestFit="1" customWidth="1"/>
    <col min="9989" max="9989" width="7.85546875" style="73" bestFit="1" customWidth="1"/>
    <col min="9990" max="9990" width="12.42578125" style="73" bestFit="1" customWidth="1"/>
    <col min="9991" max="9991" width="9.7109375" style="73" customWidth="1"/>
    <col min="9992" max="9992" width="11.7109375" style="73" bestFit="1" customWidth="1"/>
    <col min="9993" max="9993" width="9.7109375" style="73" customWidth="1"/>
    <col min="9994" max="9994" width="11.7109375" style="73" bestFit="1" customWidth="1"/>
    <col min="9995" max="9995" width="9.7109375" style="73" customWidth="1"/>
    <col min="9996" max="9996" width="11.7109375" style="73" bestFit="1" customWidth="1"/>
    <col min="9997" max="9997" width="13.42578125" style="73" customWidth="1"/>
    <col min="9998" max="9998" width="12.140625" style="73" customWidth="1"/>
    <col min="9999" max="9999" width="8.7109375" style="73" bestFit="1" customWidth="1"/>
    <col min="10000" max="10000" width="13.5703125" style="73" bestFit="1" customWidth="1"/>
    <col min="10001" max="10001" width="8.85546875" style="73" bestFit="1" customWidth="1"/>
    <col min="10002" max="10002" width="10.7109375" style="73" customWidth="1"/>
    <col min="10003" max="10003" width="13.85546875" style="73" bestFit="1" customWidth="1"/>
    <col min="10004" max="10004" width="15.42578125" style="73" customWidth="1"/>
    <col min="10005" max="10005" width="13" style="73" customWidth="1"/>
    <col min="10006" max="10234" width="9.140625" style="73"/>
    <col min="10235" max="10235" width="7.42578125" style="73" customWidth="1"/>
    <col min="10236" max="10236" width="7" style="73" customWidth="1"/>
    <col min="10237" max="10237" width="15.140625" style="73" customWidth="1"/>
    <col min="10238" max="10238" width="9.7109375" style="73" customWidth="1"/>
    <col min="10239" max="10239" width="13.7109375" style="73" customWidth="1"/>
    <col min="10240" max="10240" width="12.85546875" style="73" bestFit="1" customWidth="1"/>
    <col min="10241" max="10241" width="8.85546875" style="73" bestFit="1" customWidth="1"/>
    <col min="10242" max="10242" width="12.85546875" style="73" bestFit="1" customWidth="1"/>
    <col min="10243" max="10243" width="7.85546875" style="73" bestFit="1" customWidth="1"/>
    <col min="10244" max="10244" width="12" style="73" bestFit="1" customWidth="1"/>
    <col min="10245" max="10245" width="7.85546875" style="73" bestFit="1" customWidth="1"/>
    <col min="10246" max="10246" width="12.42578125" style="73" bestFit="1" customWidth="1"/>
    <col min="10247" max="10247" width="9.7109375" style="73" customWidth="1"/>
    <col min="10248" max="10248" width="11.7109375" style="73" bestFit="1" customWidth="1"/>
    <col min="10249" max="10249" width="9.7109375" style="73" customWidth="1"/>
    <col min="10250" max="10250" width="11.7109375" style="73" bestFit="1" customWidth="1"/>
    <col min="10251" max="10251" width="9.7109375" style="73" customWidth="1"/>
    <col min="10252" max="10252" width="11.7109375" style="73" bestFit="1" customWidth="1"/>
    <col min="10253" max="10253" width="13.42578125" style="73" customWidth="1"/>
    <col min="10254" max="10254" width="12.140625" style="73" customWidth="1"/>
    <col min="10255" max="10255" width="8.7109375" style="73" bestFit="1" customWidth="1"/>
    <col min="10256" max="10256" width="13.5703125" style="73" bestFit="1" customWidth="1"/>
    <col min="10257" max="10257" width="8.85546875" style="73" bestFit="1" customWidth="1"/>
    <col min="10258" max="10258" width="10.7109375" style="73" customWidth="1"/>
    <col min="10259" max="10259" width="13.85546875" style="73" bestFit="1" customWidth="1"/>
    <col min="10260" max="10260" width="15.42578125" style="73" customWidth="1"/>
    <col min="10261" max="10261" width="13" style="73" customWidth="1"/>
    <col min="10262" max="10490" width="9.140625" style="73"/>
    <col min="10491" max="10491" width="7.42578125" style="73" customWidth="1"/>
    <col min="10492" max="10492" width="7" style="73" customWidth="1"/>
    <col min="10493" max="10493" width="15.140625" style="73" customWidth="1"/>
    <col min="10494" max="10494" width="9.7109375" style="73" customWidth="1"/>
    <col min="10495" max="10495" width="13.7109375" style="73" customWidth="1"/>
    <col min="10496" max="10496" width="12.85546875" style="73" bestFit="1" customWidth="1"/>
    <col min="10497" max="10497" width="8.85546875" style="73" bestFit="1" customWidth="1"/>
    <col min="10498" max="10498" width="12.85546875" style="73" bestFit="1" customWidth="1"/>
    <col min="10499" max="10499" width="7.85546875" style="73" bestFit="1" customWidth="1"/>
    <col min="10500" max="10500" width="12" style="73" bestFit="1" customWidth="1"/>
    <col min="10501" max="10501" width="7.85546875" style="73" bestFit="1" customWidth="1"/>
    <col min="10502" max="10502" width="12.42578125" style="73" bestFit="1" customWidth="1"/>
    <col min="10503" max="10503" width="9.7109375" style="73" customWidth="1"/>
    <col min="10504" max="10504" width="11.7109375" style="73" bestFit="1" customWidth="1"/>
    <col min="10505" max="10505" width="9.7109375" style="73" customWidth="1"/>
    <col min="10506" max="10506" width="11.7109375" style="73" bestFit="1" customWidth="1"/>
    <col min="10507" max="10507" width="9.7109375" style="73" customWidth="1"/>
    <col min="10508" max="10508" width="11.7109375" style="73" bestFit="1" customWidth="1"/>
    <col min="10509" max="10509" width="13.42578125" style="73" customWidth="1"/>
    <col min="10510" max="10510" width="12.140625" style="73" customWidth="1"/>
    <col min="10511" max="10511" width="8.7109375" style="73" bestFit="1" customWidth="1"/>
    <col min="10512" max="10512" width="13.5703125" style="73" bestFit="1" customWidth="1"/>
    <col min="10513" max="10513" width="8.85546875" style="73" bestFit="1" customWidth="1"/>
    <col min="10514" max="10514" width="10.7109375" style="73" customWidth="1"/>
    <col min="10515" max="10515" width="13.85546875" style="73" bestFit="1" customWidth="1"/>
    <col min="10516" max="10516" width="15.42578125" style="73" customWidth="1"/>
    <col min="10517" max="10517" width="13" style="73" customWidth="1"/>
    <col min="10518" max="10746" width="9.140625" style="73"/>
    <col min="10747" max="10747" width="7.42578125" style="73" customWidth="1"/>
    <col min="10748" max="10748" width="7" style="73" customWidth="1"/>
    <col min="10749" max="10749" width="15.140625" style="73" customWidth="1"/>
    <col min="10750" max="10750" width="9.7109375" style="73" customWidth="1"/>
    <col min="10751" max="10751" width="13.7109375" style="73" customWidth="1"/>
    <col min="10752" max="10752" width="12.85546875" style="73" bestFit="1" customWidth="1"/>
    <col min="10753" max="10753" width="8.85546875" style="73" bestFit="1" customWidth="1"/>
    <col min="10754" max="10754" width="12.85546875" style="73" bestFit="1" customWidth="1"/>
    <col min="10755" max="10755" width="7.85546875" style="73" bestFit="1" customWidth="1"/>
    <col min="10756" max="10756" width="12" style="73" bestFit="1" customWidth="1"/>
    <col min="10757" max="10757" width="7.85546875" style="73" bestFit="1" customWidth="1"/>
    <col min="10758" max="10758" width="12.42578125" style="73" bestFit="1" customWidth="1"/>
    <col min="10759" max="10759" width="9.7109375" style="73" customWidth="1"/>
    <col min="10760" max="10760" width="11.7109375" style="73" bestFit="1" customWidth="1"/>
    <col min="10761" max="10761" width="9.7109375" style="73" customWidth="1"/>
    <col min="10762" max="10762" width="11.7109375" style="73" bestFit="1" customWidth="1"/>
    <col min="10763" max="10763" width="9.7109375" style="73" customWidth="1"/>
    <col min="10764" max="10764" width="11.7109375" style="73" bestFit="1" customWidth="1"/>
    <col min="10765" max="10765" width="13.42578125" style="73" customWidth="1"/>
    <col min="10766" max="10766" width="12.140625" style="73" customWidth="1"/>
    <col min="10767" max="10767" width="8.7109375" style="73" bestFit="1" customWidth="1"/>
    <col min="10768" max="10768" width="13.5703125" style="73" bestFit="1" customWidth="1"/>
    <col min="10769" max="10769" width="8.85546875" style="73" bestFit="1" customWidth="1"/>
    <col min="10770" max="10770" width="10.7109375" style="73" customWidth="1"/>
    <col min="10771" max="10771" width="13.85546875" style="73" bestFit="1" customWidth="1"/>
    <col min="10772" max="10772" width="15.42578125" style="73" customWidth="1"/>
    <col min="10773" max="10773" width="13" style="73" customWidth="1"/>
    <col min="10774" max="11002" width="9.140625" style="73"/>
    <col min="11003" max="11003" width="7.42578125" style="73" customWidth="1"/>
    <col min="11004" max="11004" width="7" style="73" customWidth="1"/>
    <col min="11005" max="11005" width="15.140625" style="73" customWidth="1"/>
    <col min="11006" max="11006" width="9.7109375" style="73" customWidth="1"/>
    <col min="11007" max="11007" width="13.7109375" style="73" customWidth="1"/>
    <col min="11008" max="11008" width="12.85546875" style="73" bestFit="1" customWidth="1"/>
    <col min="11009" max="11009" width="8.85546875" style="73" bestFit="1" customWidth="1"/>
    <col min="11010" max="11010" width="12.85546875" style="73" bestFit="1" customWidth="1"/>
    <col min="11011" max="11011" width="7.85546875" style="73" bestFit="1" customWidth="1"/>
    <col min="11012" max="11012" width="12" style="73" bestFit="1" customWidth="1"/>
    <col min="11013" max="11013" width="7.85546875" style="73" bestFit="1" customWidth="1"/>
    <col min="11014" max="11014" width="12.42578125" style="73" bestFit="1" customWidth="1"/>
    <col min="11015" max="11015" width="9.7109375" style="73" customWidth="1"/>
    <col min="11016" max="11016" width="11.7109375" style="73" bestFit="1" customWidth="1"/>
    <col min="11017" max="11017" width="9.7109375" style="73" customWidth="1"/>
    <col min="11018" max="11018" width="11.7109375" style="73" bestFit="1" customWidth="1"/>
    <col min="11019" max="11019" width="9.7109375" style="73" customWidth="1"/>
    <col min="11020" max="11020" width="11.7109375" style="73" bestFit="1" customWidth="1"/>
    <col min="11021" max="11021" width="13.42578125" style="73" customWidth="1"/>
    <col min="11022" max="11022" width="12.140625" style="73" customWidth="1"/>
    <col min="11023" max="11023" width="8.7109375" style="73" bestFit="1" customWidth="1"/>
    <col min="11024" max="11024" width="13.5703125" style="73" bestFit="1" customWidth="1"/>
    <col min="11025" max="11025" width="8.85546875" style="73" bestFit="1" customWidth="1"/>
    <col min="11026" max="11026" width="10.7109375" style="73" customWidth="1"/>
    <col min="11027" max="11027" width="13.85546875" style="73" bestFit="1" customWidth="1"/>
    <col min="11028" max="11028" width="15.42578125" style="73" customWidth="1"/>
    <col min="11029" max="11029" width="13" style="73" customWidth="1"/>
    <col min="11030" max="11258" width="9.140625" style="73"/>
    <col min="11259" max="11259" width="7.42578125" style="73" customWidth="1"/>
    <col min="11260" max="11260" width="7" style="73" customWidth="1"/>
    <col min="11261" max="11261" width="15.140625" style="73" customWidth="1"/>
    <col min="11262" max="11262" width="9.7109375" style="73" customWidth="1"/>
    <col min="11263" max="11263" width="13.7109375" style="73" customWidth="1"/>
    <col min="11264" max="11264" width="12.85546875" style="73" bestFit="1" customWidth="1"/>
    <col min="11265" max="11265" width="8.85546875" style="73" bestFit="1" customWidth="1"/>
    <col min="11266" max="11266" width="12.85546875" style="73" bestFit="1" customWidth="1"/>
    <col min="11267" max="11267" width="7.85546875" style="73" bestFit="1" customWidth="1"/>
    <col min="11268" max="11268" width="12" style="73" bestFit="1" customWidth="1"/>
    <col min="11269" max="11269" width="7.85546875" style="73" bestFit="1" customWidth="1"/>
    <col min="11270" max="11270" width="12.42578125" style="73" bestFit="1" customWidth="1"/>
    <col min="11271" max="11271" width="9.7109375" style="73" customWidth="1"/>
    <col min="11272" max="11272" width="11.7109375" style="73" bestFit="1" customWidth="1"/>
    <col min="11273" max="11273" width="9.7109375" style="73" customWidth="1"/>
    <col min="11274" max="11274" width="11.7109375" style="73" bestFit="1" customWidth="1"/>
    <col min="11275" max="11275" width="9.7109375" style="73" customWidth="1"/>
    <col min="11276" max="11276" width="11.7109375" style="73" bestFit="1" customWidth="1"/>
    <col min="11277" max="11277" width="13.42578125" style="73" customWidth="1"/>
    <col min="11278" max="11278" width="12.140625" style="73" customWidth="1"/>
    <col min="11279" max="11279" width="8.7109375" style="73" bestFit="1" customWidth="1"/>
    <col min="11280" max="11280" width="13.5703125" style="73" bestFit="1" customWidth="1"/>
    <col min="11281" max="11281" width="8.85546875" style="73" bestFit="1" customWidth="1"/>
    <col min="11282" max="11282" width="10.7109375" style="73" customWidth="1"/>
    <col min="11283" max="11283" width="13.85546875" style="73" bestFit="1" customWidth="1"/>
    <col min="11284" max="11284" width="15.42578125" style="73" customWidth="1"/>
    <col min="11285" max="11285" width="13" style="73" customWidth="1"/>
    <col min="11286" max="11514" width="9.140625" style="73"/>
    <col min="11515" max="11515" width="7.42578125" style="73" customWidth="1"/>
    <col min="11516" max="11516" width="7" style="73" customWidth="1"/>
    <col min="11517" max="11517" width="15.140625" style="73" customWidth="1"/>
    <col min="11518" max="11518" width="9.7109375" style="73" customWidth="1"/>
    <col min="11519" max="11519" width="13.7109375" style="73" customWidth="1"/>
    <col min="11520" max="11520" width="12.85546875" style="73" bestFit="1" customWidth="1"/>
    <col min="11521" max="11521" width="8.85546875" style="73" bestFit="1" customWidth="1"/>
    <col min="11522" max="11522" width="12.85546875" style="73" bestFit="1" customWidth="1"/>
    <col min="11523" max="11523" width="7.85546875" style="73" bestFit="1" customWidth="1"/>
    <col min="11524" max="11524" width="12" style="73" bestFit="1" customWidth="1"/>
    <col min="11525" max="11525" width="7.85546875" style="73" bestFit="1" customWidth="1"/>
    <col min="11526" max="11526" width="12.42578125" style="73" bestFit="1" customWidth="1"/>
    <col min="11527" max="11527" width="9.7109375" style="73" customWidth="1"/>
    <col min="11528" max="11528" width="11.7109375" style="73" bestFit="1" customWidth="1"/>
    <col min="11529" max="11529" width="9.7109375" style="73" customWidth="1"/>
    <col min="11530" max="11530" width="11.7109375" style="73" bestFit="1" customWidth="1"/>
    <col min="11531" max="11531" width="9.7109375" style="73" customWidth="1"/>
    <col min="11532" max="11532" width="11.7109375" style="73" bestFit="1" customWidth="1"/>
    <col min="11533" max="11533" width="13.42578125" style="73" customWidth="1"/>
    <col min="11534" max="11534" width="12.140625" style="73" customWidth="1"/>
    <col min="11535" max="11535" width="8.7109375" style="73" bestFit="1" customWidth="1"/>
    <col min="11536" max="11536" width="13.5703125" style="73" bestFit="1" customWidth="1"/>
    <col min="11537" max="11537" width="8.85546875" style="73" bestFit="1" customWidth="1"/>
    <col min="11538" max="11538" width="10.7109375" style="73" customWidth="1"/>
    <col min="11539" max="11539" width="13.85546875" style="73" bestFit="1" customWidth="1"/>
    <col min="11540" max="11540" width="15.42578125" style="73" customWidth="1"/>
    <col min="11541" max="11541" width="13" style="73" customWidth="1"/>
    <col min="11542" max="11770" width="9.140625" style="73"/>
    <col min="11771" max="11771" width="7.42578125" style="73" customWidth="1"/>
    <col min="11772" max="11772" width="7" style="73" customWidth="1"/>
    <col min="11773" max="11773" width="15.140625" style="73" customWidth="1"/>
    <col min="11774" max="11774" width="9.7109375" style="73" customWidth="1"/>
    <col min="11775" max="11775" width="13.7109375" style="73" customWidth="1"/>
    <col min="11776" max="11776" width="12.85546875" style="73" bestFit="1" customWidth="1"/>
    <col min="11777" max="11777" width="8.85546875" style="73" bestFit="1" customWidth="1"/>
    <col min="11778" max="11778" width="12.85546875" style="73" bestFit="1" customWidth="1"/>
    <col min="11779" max="11779" width="7.85546875" style="73" bestFit="1" customWidth="1"/>
    <col min="11780" max="11780" width="12" style="73" bestFit="1" customWidth="1"/>
    <col min="11781" max="11781" width="7.85546875" style="73" bestFit="1" customWidth="1"/>
    <col min="11782" max="11782" width="12.42578125" style="73" bestFit="1" customWidth="1"/>
    <col min="11783" max="11783" width="9.7109375" style="73" customWidth="1"/>
    <col min="11784" max="11784" width="11.7109375" style="73" bestFit="1" customWidth="1"/>
    <col min="11785" max="11785" width="9.7109375" style="73" customWidth="1"/>
    <col min="11786" max="11786" width="11.7109375" style="73" bestFit="1" customWidth="1"/>
    <col min="11787" max="11787" width="9.7109375" style="73" customWidth="1"/>
    <col min="11788" max="11788" width="11.7109375" style="73" bestFit="1" customWidth="1"/>
    <col min="11789" max="11789" width="13.42578125" style="73" customWidth="1"/>
    <col min="11790" max="11790" width="12.140625" style="73" customWidth="1"/>
    <col min="11791" max="11791" width="8.7109375" style="73" bestFit="1" customWidth="1"/>
    <col min="11792" max="11792" width="13.5703125" style="73" bestFit="1" customWidth="1"/>
    <col min="11793" max="11793" width="8.85546875" style="73" bestFit="1" customWidth="1"/>
    <col min="11794" max="11794" width="10.7109375" style="73" customWidth="1"/>
    <col min="11795" max="11795" width="13.85546875" style="73" bestFit="1" customWidth="1"/>
    <col min="11796" max="11796" width="15.42578125" style="73" customWidth="1"/>
    <col min="11797" max="11797" width="13" style="73" customWidth="1"/>
    <col min="11798" max="12026" width="9.140625" style="73"/>
    <col min="12027" max="12027" width="7.42578125" style="73" customWidth="1"/>
    <col min="12028" max="12028" width="7" style="73" customWidth="1"/>
    <col min="12029" max="12029" width="15.140625" style="73" customWidth="1"/>
    <col min="12030" max="12030" width="9.7109375" style="73" customWidth="1"/>
    <col min="12031" max="12031" width="13.7109375" style="73" customWidth="1"/>
    <col min="12032" max="12032" width="12.85546875" style="73" bestFit="1" customWidth="1"/>
    <col min="12033" max="12033" width="8.85546875" style="73" bestFit="1" customWidth="1"/>
    <col min="12034" max="12034" width="12.85546875" style="73" bestFit="1" customWidth="1"/>
    <col min="12035" max="12035" width="7.85546875" style="73" bestFit="1" customWidth="1"/>
    <col min="12036" max="12036" width="12" style="73" bestFit="1" customWidth="1"/>
    <col min="12037" max="12037" width="7.85546875" style="73" bestFit="1" customWidth="1"/>
    <col min="12038" max="12038" width="12.42578125" style="73" bestFit="1" customWidth="1"/>
    <col min="12039" max="12039" width="9.7109375" style="73" customWidth="1"/>
    <col min="12040" max="12040" width="11.7109375" style="73" bestFit="1" customWidth="1"/>
    <col min="12041" max="12041" width="9.7109375" style="73" customWidth="1"/>
    <col min="12042" max="12042" width="11.7109375" style="73" bestFit="1" customWidth="1"/>
    <col min="12043" max="12043" width="9.7109375" style="73" customWidth="1"/>
    <col min="12044" max="12044" width="11.7109375" style="73" bestFit="1" customWidth="1"/>
    <col min="12045" max="12045" width="13.42578125" style="73" customWidth="1"/>
    <col min="12046" max="12046" width="12.140625" style="73" customWidth="1"/>
    <col min="12047" max="12047" width="8.7109375" style="73" bestFit="1" customWidth="1"/>
    <col min="12048" max="12048" width="13.5703125" style="73" bestFit="1" customWidth="1"/>
    <col min="12049" max="12049" width="8.85546875" style="73" bestFit="1" customWidth="1"/>
    <col min="12050" max="12050" width="10.7109375" style="73" customWidth="1"/>
    <col min="12051" max="12051" width="13.85546875" style="73" bestFit="1" customWidth="1"/>
    <col min="12052" max="12052" width="15.42578125" style="73" customWidth="1"/>
    <col min="12053" max="12053" width="13" style="73" customWidth="1"/>
    <col min="12054" max="12282" width="9.140625" style="73"/>
    <col min="12283" max="12283" width="7.42578125" style="73" customWidth="1"/>
    <col min="12284" max="12284" width="7" style="73" customWidth="1"/>
    <col min="12285" max="12285" width="15.140625" style="73" customWidth="1"/>
    <col min="12286" max="12286" width="9.7109375" style="73" customWidth="1"/>
    <col min="12287" max="12287" width="13.7109375" style="73" customWidth="1"/>
    <col min="12288" max="12288" width="12.85546875" style="73" bestFit="1" customWidth="1"/>
    <col min="12289" max="12289" width="8.85546875" style="73" bestFit="1" customWidth="1"/>
    <col min="12290" max="12290" width="12.85546875" style="73" bestFit="1" customWidth="1"/>
    <col min="12291" max="12291" width="7.85546875" style="73" bestFit="1" customWidth="1"/>
    <col min="12292" max="12292" width="12" style="73" bestFit="1" customWidth="1"/>
    <col min="12293" max="12293" width="7.85546875" style="73" bestFit="1" customWidth="1"/>
    <col min="12294" max="12294" width="12.42578125" style="73" bestFit="1" customWidth="1"/>
    <col min="12295" max="12295" width="9.7109375" style="73" customWidth="1"/>
    <col min="12296" max="12296" width="11.7109375" style="73" bestFit="1" customWidth="1"/>
    <col min="12297" max="12297" width="9.7109375" style="73" customWidth="1"/>
    <col min="12298" max="12298" width="11.7109375" style="73" bestFit="1" customWidth="1"/>
    <col min="12299" max="12299" width="9.7109375" style="73" customWidth="1"/>
    <col min="12300" max="12300" width="11.7109375" style="73" bestFit="1" customWidth="1"/>
    <col min="12301" max="12301" width="13.42578125" style="73" customWidth="1"/>
    <col min="12302" max="12302" width="12.140625" style="73" customWidth="1"/>
    <col min="12303" max="12303" width="8.7109375" style="73" bestFit="1" customWidth="1"/>
    <col min="12304" max="12304" width="13.5703125" style="73" bestFit="1" customWidth="1"/>
    <col min="12305" max="12305" width="8.85546875" style="73" bestFit="1" customWidth="1"/>
    <col min="12306" max="12306" width="10.7109375" style="73" customWidth="1"/>
    <col min="12307" max="12307" width="13.85546875" style="73" bestFit="1" customWidth="1"/>
    <col min="12308" max="12308" width="15.42578125" style="73" customWidth="1"/>
    <col min="12309" max="12309" width="13" style="73" customWidth="1"/>
    <col min="12310" max="12538" width="9.140625" style="73"/>
    <col min="12539" max="12539" width="7.42578125" style="73" customWidth="1"/>
    <col min="12540" max="12540" width="7" style="73" customWidth="1"/>
    <col min="12541" max="12541" width="15.140625" style="73" customWidth="1"/>
    <col min="12542" max="12542" width="9.7109375" style="73" customWidth="1"/>
    <col min="12543" max="12543" width="13.7109375" style="73" customWidth="1"/>
    <col min="12544" max="12544" width="12.85546875" style="73" bestFit="1" customWidth="1"/>
    <col min="12545" max="12545" width="8.85546875" style="73" bestFit="1" customWidth="1"/>
    <col min="12546" max="12546" width="12.85546875" style="73" bestFit="1" customWidth="1"/>
    <col min="12547" max="12547" width="7.85546875" style="73" bestFit="1" customWidth="1"/>
    <col min="12548" max="12548" width="12" style="73" bestFit="1" customWidth="1"/>
    <col min="12549" max="12549" width="7.85546875" style="73" bestFit="1" customWidth="1"/>
    <col min="12550" max="12550" width="12.42578125" style="73" bestFit="1" customWidth="1"/>
    <col min="12551" max="12551" width="9.7109375" style="73" customWidth="1"/>
    <col min="12552" max="12552" width="11.7109375" style="73" bestFit="1" customWidth="1"/>
    <col min="12553" max="12553" width="9.7109375" style="73" customWidth="1"/>
    <col min="12554" max="12554" width="11.7109375" style="73" bestFit="1" customWidth="1"/>
    <col min="12555" max="12555" width="9.7109375" style="73" customWidth="1"/>
    <col min="12556" max="12556" width="11.7109375" style="73" bestFit="1" customWidth="1"/>
    <col min="12557" max="12557" width="13.42578125" style="73" customWidth="1"/>
    <col min="12558" max="12558" width="12.140625" style="73" customWidth="1"/>
    <col min="12559" max="12559" width="8.7109375" style="73" bestFit="1" customWidth="1"/>
    <col min="12560" max="12560" width="13.5703125" style="73" bestFit="1" customWidth="1"/>
    <col min="12561" max="12561" width="8.85546875" style="73" bestFit="1" customWidth="1"/>
    <col min="12562" max="12562" width="10.7109375" style="73" customWidth="1"/>
    <col min="12563" max="12563" width="13.85546875" style="73" bestFit="1" customWidth="1"/>
    <col min="12564" max="12564" width="15.42578125" style="73" customWidth="1"/>
    <col min="12565" max="12565" width="13" style="73" customWidth="1"/>
    <col min="12566" max="12794" width="9.140625" style="73"/>
    <col min="12795" max="12795" width="7.42578125" style="73" customWidth="1"/>
    <col min="12796" max="12796" width="7" style="73" customWidth="1"/>
    <col min="12797" max="12797" width="15.140625" style="73" customWidth="1"/>
    <col min="12798" max="12798" width="9.7109375" style="73" customWidth="1"/>
    <col min="12799" max="12799" width="13.7109375" style="73" customWidth="1"/>
    <col min="12800" max="12800" width="12.85546875" style="73" bestFit="1" customWidth="1"/>
    <col min="12801" max="12801" width="8.85546875" style="73" bestFit="1" customWidth="1"/>
    <col min="12802" max="12802" width="12.85546875" style="73" bestFit="1" customWidth="1"/>
    <col min="12803" max="12803" width="7.85546875" style="73" bestFit="1" customWidth="1"/>
    <col min="12804" max="12804" width="12" style="73" bestFit="1" customWidth="1"/>
    <col min="12805" max="12805" width="7.85546875" style="73" bestFit="1" customWidth="1"/>
    <col min="12806" max="12806" width="12.42578125" style="73" bestFit="1" customWidth="1"/>
    <col min="12807" max="12807" width="9.7109375" style="73" customWidth="1"/>
    <col min="12808" max="12808" width="11.7109375" style="73" bestFit="1" customWidth="1"/>
    <col min="12809" max="12809" width="9.7109375" style="73" customWidth="1"/>
    <col min="12810" max="12810" width="11.7109375" style="73" bestFit="1" customWidth="1"/>
    <col min="12811" max="12811" width="9.7109375" style="73" customWidth="1"/>
    <col min="12812" max="12812" width="11.7109375" style="73" bestFit="1" customWidth="1"/>
    <col min="12813" max="12813" width="13.42578125" style="73" customWidth="1"/>
    <col min="12814" max="12814" width="12.140625" style="73" customWidth="1"/>
    <col min="12815" max="12815" width="8.7109375" style="73" bestFit="1" customWidth="1"/>
    <col min="12816" max="12816" width="13.5703125" style="73" bestFit="1" customWidth="1"/>
    <col min="12817" max="12817" width="8.85546875" style="73" bestFit="1" customWidth="1"/>
    <col min="12818" max="12818" width="10.7109375" style="73" customWidth="1"/>
    <col min="12819" max="12819" width="13.85546875" style="73" bestFit="1" customWidth="1"/>
    <col min="12820" max="12820" width="15.42578125" style="73" customWidth="1"/>
    <col min="12821" max="12821" width="13" style="73" customWidth="1"/>
    <col min="12822" max="13050" width="9.140625" style="73"/>
    <col min="13051" max="13051" width="7.42578125" style="73" customWidth="1"/>
    <col min="13052" max="13052" width="7" style="73" customWidth="1"/>
    <col min="13053" max="13053" width="15.140625" style="73" customWidth="1"/>
    <col min="13054" max="13054" width="9.7109375" style="73" customWidth="1"/>
    <col min="13055" max="13055" width="13.7109375" style="73" customWidth="1"/>
    <col min="13056" max="13056" width="12.85546875" style="73" bestFit="1" customWidth="1"/>
    <col min="13057" max="13057" width="8.85546875" style="73" bestFit="1" customWidth="1"/>
    <col min="13058" max="13058" width="12.85546875" style="73" bestFit="1" customWidth="1"/>
    <col min="13059" max="13059" width="7.85546875" style="73" bestFit="1" customWidth="1"/>
    <col min="13060" max="13060" width="12" style="73" bestFit="1" customWidth="1"/>
    <col min="13061" max="13061" width="7.85546875" style="73" bestFit="1" customWidth="1"/>
    <col min="13062" max="13062" width="12.42578125" style="73" bestFit="1" customWidth="1"/>
    <col min="13063" max="13063" width="9.7109375" style="73" customWidth="1"/>
    <col min="13064" max="13064" width="11.7109375" style="73" bestFit="1" customWidth="1"/>
    <col min="13065" max="13065" width="9.7109375" style="73" customWidth="1"/>
    <col min="13066" max="13066" width="11.7109375" style="73" bestFit="1" customWidth="1"/>
    <col min="13067" max="13067" width="9.7109375" style="73" customWidth="1"/>
    <col min="13068" max="13068" width="11.7109375" style="73" bestFit="1" customWidth="1"/>
    <col min="13069" max="13069" width="13.42578125" style="73" customWidth="1"/>
    <col min="13070" max="13070" width="12.140625" style="73" customWidth="1"/>
    <col min="13071" max="13071" width="8.7109375" style="73" bestFit="1" customWidth="1"/>
    <col min="13072" max="13072" width="13.5703125" style="73" bestFit="1" customWidth="1"/>
    <col min="13073" max="13073" width="8.85546875" style="73" bestFit="1" customWidth="1"/>
    <col min="13074" max="13074" width="10.7109375" style="73" customWidth="1"/>
    <col min="13075" max="13075" width="13.85546875" style="73" bestFit="1" customWidth="1"/>
    <col min="13076" max="13076" width="15.42578125" style="73" customWidth="1"/>
    <col min="13077" max="13077" width="13" style="73" customWidth="1"/>
    <col min="13078" max="13306" width="9.140625" style="73"/>
    <col min="13307" max="13307" width="7.42578125" style="73" customWidth="1"/>
    <col min="13308" max="13308" width="7" style="73" customWidth="1"/>
    <col min="13309" max="13309" width="15.140625" style="73" customWidth="1"/>
    <col min="13310" max="13310" width="9.7109375" style="73" customWidth="1"/>
    <col min="13311" max="13311" width="13.7109375" style="73" customWidth="1"/>
    <col min="13312" max="13312" width="12.85546875" style="73" bestFit="1" customWidth="1"/>
    <col min="13313" max="13313" width="8.85546875" style="73" bestFit="1" customWidth="1"/>
    <col min="13314" max="13314" width="12.85546875" style="73" bestFit="1" customWidth="1"/>
    <col min="13315" max="13315" width="7.85546875" style="73" bestFit="1" customWidth="1"/>
    <col min="13316" max="13316" width="12" style="73" bestFit="1" customWidth="1"/>
    <col min="13317" max="13317" width="7.85546875" style="73" bestFit="1" customWidth="1"/>
    <col min="13318" max="13318" width="12.42578125" style="73" bestFit="1" customWidth="1"/>
    <col min="13319" max="13319" width="9.7109375" style="73" customWidth="1"/>
    <col min="13320" max="13320" width="11.7109375" style="73" bestFit="1" customWidth="1"/>
    <col min="13321" max="13321" width="9.7109375" style="73" customWidth="1"/>
    <col min="13322" max="13322" width="11.7109375" style="73" bestFit="1" customWidth="1"/>
    <col min="13323" max="13323" width="9.7109375" style="73" customWidth="1"/>
    <col min="13324" max="13324" width="11.7109375" style="73" bestFit="1" customWidth="1"/>
    <col min="13325" max="13325" width="13.42578125" style="73" customWidth="1"/>
    <col min="13326" max="13326" width="12.140625" style="73" customWidth="1"/>
    <col min="13327" max="13327" width="8.7109375" style="73" bestFit="1" customWidth="1"/>
    <col min="13328" max="13328" width="13.5703125" style="73" bestFit="1" customWidth="1"/>
    <col min="13329" max="13329" width="8.85546875" style="73" bestFit="1" customWidth="1"/>
    <col min="13330" max="13330" width="10.7109375" style="73" customWidth="1"/>
    <col min="13331" max="13331" width="13.85546875" style="73" bestFit="1" customWidth="1"/>
    <col min="13332" max="13332" width="15.42578125" style="73" customWidth="1"/>
    <col min="13333" max="13333" width="13" style="73" customWidth="1"/>
    <col min="13334" max="13562" width="9.140625" style="73"/>
    <col min="13563" max="13563" width="7.42578125" style="73" customWidth="1"/>
    <col min="13564" max="13564" width="7" style="73" customWidth="1"/>
    <col min="13565" max="13565" width="15.140625" style="73" customWidth="1"/>
    <col min="13566" max="13566" width="9.7109375" style="73" customWidth="1"/>
    <col min="13567" max="13567" width="13.7109375" style="73" customWidth="1"/>
    <col min="13568" max="13568" width="12.85546875" style="73" bestFit="1" customWidth="1"/>
    <col min="13569" max="13569" width="8.85546875" style="73" bestFit="1" customWidth="1"/>
    <col min="13570" max="13570" width="12.85546875" style="73" bestFit="1" customWidth="1"/>
    <col min="13571" max="13571" width="7.85546875" style="73" bestFit="1" customWidth="1"/>
    <col min="13572" max="13572" width="12" style="73" bestFit="1" customWidth="1"/>
    <col min="13573" max="13573" width="7.85546875" style="73" bestFit="1" customWidth="1"/>
    <col min="13574" max="13574" width="12.42578125" style="73" bestFit="1" customWidth="1"/>
    <col min="13575" max="13575" width="9.7109375" style="73" customWidth="1"/>
    <col min="13576" max="13576" width="11.7109375" style="73" bestFit="1" customWidth="1"/>
    <col min="13577" max="13577" width="9.7109375" style="73" customWidth="1"/>
    <col min="13578" max="13578" width="11.7109375" style="73" bestFit="1" customWidth="1"/>
    <col min="13579" max="13579" width="9.7109375" style="73" customWidth="1"/>
    <col min="13580" max="13580" width="11.7109375" style="73" bestFit="1" customWidth="1"/>
    <col min="13581" max="13581" width="13.42578125" style="73" customWidth="1"/>
    <col min="13582" max="13582" width="12.140625" style="73" customWidth="1"/>
    <col min="13583" max="13583" width="8.7109375" style="73" bestFit="1" customWidth="1"/>
    <col min="13584" max="13584" width="13.5703125" style="73" bestFit="1" customWidth="1"/>
    <col min="13585" max="13585" width="8.85546875" style="73" bestFit="1" customWidth="1"/>
    <col min="13586" max="13586" width="10.7109375" style="73" customWidth="1"/>
    <col min="13587" max="13587" width="13.85546875" style="73" bestFit="1" customWidth="1"/>
    <col min="13588" max="13588" width="15.42578125" style="73" customWidth="1"/>
    <col min="13589" max="13589" width="13" style="73" customWidth="1"/>
    <col min="13590" max="13818" width="9.140625" style="73"/>
    <col min="13819" max="13819" width="7.42578125" style="73" customWidth="1"/>
    <col min="13820" max="13820" width="7" style="73" customWidth="1"/>
    <col min="13821" max="13821" width="15.140625" style="73" customWidth="1"/>
    <col min="13822" max="13822" width="9.7109375" style="73" customWidth="1"/>
    <col min="13823" max="13823" width="13.7109375" style="73" customWidth="1"/>
    <col min="13824" max="13824" width="12.85546875" style="73" bestFit="1" customWidth="1"/>
    <col min="13825" max="13825" width="8.85546875" style="73" bestFit="1" customWidth="1"/>
    <col min="13826" max="13826" width="12.85546875" style="73" bestFit="1" customWidth="1"/>
    <col min="13827" max="13827" width="7.85546875" style="73" bestFit="1" customWidth="1"/>
    <col min="13828" max="13828" width="12" style="73" bestFit="1" customWidth="1"/>
    <col min="13829" max="13829" width="7.85546875" style="73" bestFit="1" customWidth="1"/>
    <col min="13830" max="13830" width="12.42578125" style="73" bestFit="1" customWidth="1"/>
    <col min="13831" max="13831" width="9.7109375" style="73" customWidth="1"/>
    <col min="13832" max="13832" width="11.7109375" style="73" bestFit="1" customWidth="1"/>
    <col min="13833" max="13833" width="9.7109375" style="73" customWidth="1"/>
    <col min="13834" max="13834" width="11.7109375" style="73" bestFit="1" customWidth="1"/>
    <col min="13835" max="13835" width="9.7109375" style="73" customWidth="1"/>
    <col min="13836" max="13836" width="11.7109375" style="73" bestFit="1" customWidth="1"/>
    <col min="13837" max="13837" width="13.42578125" style="73" customWidth="1"/>
    <col min="13838" max="13838" width="12.140625" style="73" customWidth="1"/>
    <col min="13839" max="13839" width="8.7109375" style="73" bestFit="1" customWidth="1"/>
    <col min="13840" max="13840" width="13.5703125" style="73" bestFit="1" customWidth="1"/>
    <col min="13841" max="13841" width="8.85546875" style="73" bestFit="1" customWidth="1"/>
    <col min="13842" max="13842" width="10.7109375" style="73" customWidth="1"/>
    <col min="13843" max="13843" width="13.85546875" style="73" bestFit="1" customWidth="1"/>
    <col min="13844" max="13844" width="15.42578125" style="73" customWidth="1"/>
    <col min="13845" max="13845" width="13" style="73" customWidth="1"/>
    <col min="13846" max="14074" width="9.140625" style="73"/>
    <col min="14075" max="14075" width="7.42578125" style="73" customWidth="1"/>
    <col min="14076" max="14076" width="7" style="73" customWidth="1"/>
    <col min="14077" max="14077" width="15.140625" style="73" customWidth="1"/>
    <col min="14078" max="14078" width="9.7109375" style="73" customWidth="1"/>
    <col min="14079" max="14079" width="13.7109375" style="73" customWidth="1"/>
    <col min="14080" max="14080" width="12.85546875" style="73" bestFit="1" customWidth="1"/>
    <col min="14081" max="14081" width="8.85546875" style="73" bestFit="1" customWidth="1"/>
    <col min="14082" max="14082" width="12.85546875" style="73" bestFit="1" customWidth="1"/>
    <col min="14083" max="14083" width="7.85546875" style="73" bestFit="1" customWidth="1"/>
    <col min="14084" max="14084" width="12" style="73" bestFit="1" customWidth="1"/>
    <col min="14085" max="14085" width="7.85546875" style="73" bestFit="1" customWidth="1"/>
    <col min="14086" max="14086" width="12.42578125" style="73" bestFit="1" customWidth="1"/>
    <col min="14087" max="14087" width="9.7109375" style="73" customWidth="1"/>
    <col min="14088" max="14088" width="11.7109375" style="73" bestFit="1" customWidth="1"/>
    <col min="14089" max="14089" width="9.7109375" style="73" customWidth="1"/>
    <col min="14090" max="14090" width="11.7109375" style="73" bestFit="1" customWidth="1"/>
    <col min="14091" max="14091" width="9.7109375" style="73" customWidth="1"/>
    <col min="14092" max="14092" width="11.7109375" style="73" bestFit="1" customWidth="1"/>
    <col min="14093" max="14093" width="13.42578125" style="73" customWidth="1"/>
    <col min="14094" max="14094" width="12.140625" style="73" customWidth="1"/>
    <col min="14095" max="14095" width="8.7109375" style="73" bestFit="1" customWidth="1"/>
    <col min="14096" max="14096" width="13.5703125" style="73" bestFit="1" customWidth="1"/>
    <col min="14097" max="14097" width="8.85546875" style="73" bestFit="1" customWidth="1"/>
    <col min="14098" max="14098" width="10.7109375" style="73" customWidth="1"/>
    <col min="14099" max="14099" width="13.85546875" style="73" bestFit="1" customWidth="1"/>
    <col min="14100" max="14100" width="15.42578125" style="73" customWidth="1"/>
    <col min="14101" max="14101" width="13" style="73" customWidth="1"/>
    <col min="14102" max="14330" width="9.140625" style="73"/>
    <col min="14331" max="14331" width="7.42578125" style="73" customWidth="1"/>
    <col min="14332" max="14332" width="7" style="73" customWidth="1"/>
    <col min="14333" max="14333" width="15.140625" style="73" customWidth="1"/>
    <col min="14334" max="14334" width="9.7109375" style="73" customWidth="1"/>
    <col min="14335" max="14335" width="13.7109375" style="73" customWidth="1"/>
    <col min="14336" max="14336" width="12.85546875" style="73" bestFit="1" customWidth="1"/>
    <col min="14337" max="14337" width="8.85546875" style="73" bestFit="1" customWidth="1"/>
    <col min="14338" max="14338" width="12.85546875" style="73" bestFit="1" customWidth="1"/>
    <col min="14339" max="14339" width="7.85546875" style="73" bestFit="1" customWidth="1"/>
    <col min="14340" max="14340" width="12" style="73" bestFit="1" customWidth="1"/>
    <col min="14341" max="14341" width="7.85546875" style="73" bestFit="1" customWidth="1"/>
    <col min="14342" max="14342" width="12.42578125" style="73" bestFit="1" customWidth="1"/>
    <col min="14343" max="14343" width="9.7109375" style="73" customWidth="1"/>
    <col min="14344" max="14344" width="11.7109375" style="73" bestFit="1" customWidth="1"/>
    <col min="14345" max="14345" width="9.7109375" style="73" customWidth="1"/>
    <col min="14346" max="14346" width="11.7109375" style="73" bestFit="1" customWidth="1"/>
    <col min="14347" max="14347" width="9.7109375" style="73" customWidth="1"/>
    <col min="14348" max="14348" width="11.7109375" style="73" bestFit="1" customWidth="1"/>
    <col min="14349" max="14349" width="13.42578125" style="73" customWidth="1"/>
    <col min="14350" max="14350" width="12.140625" style="73" customWidth="1"/>
    <col min="14351" max="14351" width="8.7109375" style="73" bestFit="1" customWidth="1"/>
    <col min="14352" max="14352" width="13.5703125" style="73" bestFit="1" customWidth="1"/>
    <col min="14353" max="14353" width="8.85546875" style="73" bestFit="1" customWidth="1"/>
    <col min="14354" max="14354" width="10.7109375" style="73" customWidth="1"/>
    <col min="14355" max="14355" width="13.85546875" style="73" bestFit="1" customWidth="1"/>
    <col min="14356" max="14356" width="15.42578125" style="73" customWidth="1"/>
    <col min="14357" max="14357" width="13" style="73" customWidth="1"/>
    <col min="14358" max="14586" width="9.140625" style="73"/>
    <col min="14587" max="14587" width="7.42578125" style="73" customWidth="1"/>
    <col min="14588" max="14588" width="7" style="73" customWidth="1"/>
    <col min="14589" max="14589" width="15.140625" style="73" customWidth="1"/>
    <col min="14590" max="14590" width="9.7109375" style="73" customWidth="1"/>
    <col min="14591" max="14591" width="13.7109375" style="73" customWidth="1"/>
    <col min="14592" max="14592" width="12.85546875" style="73" bestFit="1" customWidth="1"/>
    <col min="14593" max="14593" width="8.85546875" style="73" bestFit="1" customWidth="1"/>
    <col min="14594" max="14594" width="12.85546875" style="73" bestFit="1" customWidth="1"/>
    <col min="14595" max="14595" width="7.85546875" style="73" bestFit="1" customWidth="1"/>
    <col min="14596" max="14596" width="12" style="73" bestFit="1" customWidth="1"/>
    <col min="14597" max="14597" width="7.85546875" style="73" bestFit="1" customWidth="1"/>
    <col min="14598" max="14598" width="12.42578125" style="73" bestFit="1" customWidth="1"/>
    <col min="14599" max="14599" width="9.7109375" style="73" customWidth="1"/>
    <col min="14600" max="14600" width="11.7109375" style="73" bestFit="1" customWidth="1"/>
    <col min="14601" max="14601" width="9.7109375" style="73" customWidth="1"/>
    <col min="14602" max="14602" width="11.7109375" style="73" bestFit="1" customWidth="1"/>
    <col min="14603" max="14603" width="9.7109375" style="73" customWidth="1"/>
    <col min="14604" max="14604" width="11.7109375" style="73" bestFit="1" customWidth="1"/>
    <col min="14605" max="14605" width="13.42578125" style="73" customWidth="1"/>
    <col min="14606" max="14606" width="12.140625" style="73" customWidth="1"/>
    <col min="14607" max="14607" width="8.7109375" style="73" bestFit="1" customWidth="1"/>
    <col min="14608" max="14608" width="13.5703125" style="73" bestFit="1" customWidth="1"/>
    <col min="14609" max="14609" width="8.85546875" style="73" bestFit="1" customWidth="1"/>
    <col min="14610" max="14610" width="10.7109375" style="73" customWidth="1"/>
    <col min="14611" max="14611" width="13.85546875" style="73" bestFit="1" customWidth="1"/>
    <col min="14612" max="14612" width="15.42578125" style="73" customWidth="1"/>
    <col min="14613" max="14613" width="13" style="73" customWidth="1"/>
    <col min="14614" max="14842" width="9.140625" style="73"/>
    <col min="14843" max="14843" width="7.42578125" style="73" customWidth="1"/>
    <col min="14844" max="14844" width="7" style="73" customWidth="1"/>
    <col min="14845" max="14845" width="15.140625" style="73" customWidth="1"/>
    <col min="14846" max="14846" width="9.7109375" style="73" customWidth="1"/>
    <col min="14847" max="14847" width="13.7109375" style="73" customWidth="1"/>
    <col min="14848" max="14848" width="12.85546875" style="73" bestFit="1" customWidth="1"/>
    <col min="14849" max="14849" width="8.85546875" style="73" bestFit="1" customWidth="1"/>
    <col min="14850" max="14850" width="12.85546875" style="73" bestFit="1" customWidth="1"/>
    <col min="14851" max="14851" width="7.85546875" style="73" bestFit="1" customWidth="1"/>
    <col min="14852" max="14852" width="12" style="73" bestFit="1" customWidth="1"/>
    <col min="14853" max="14853" width="7.85546875" style="73" bestFit="1" customWidth="1"/>
    <col min="14854" max="14854" width="12.42578125" style="73" bestFit="1" customWidth="1"/>
    <col min="14855" max="14855" width="9.7109375" style="73" customWidth="1"/>
    <col min="14856" max="14856" width="11.7109375" style="73" bestFit="1" customWidth="1"/>
    <col min="14857" max="14857" width="9.7109375" style="73" customWidth="1"/>
    <col min="14858" max="14858" width="11.7109375" style="73" bestFit="1" customWidth="1"/>
    <col min="14859" max="14859" width="9.7109375" style="73" customWidth="1"/>
    <col min="14860" max="14860" width="11.7109375" style="73" bestFit="1" customWidth="1"/>
    <col min="14861" max="14861" width="13.42578125" style="73" customWidth="1"/>
    <col min="14862" max="14862" width="12.140625" style="73" customWidth="1"/>
    <col min="14863" max="14863" width="8.7109375" style="73" bestFit="1" customWidth="1"/>
    <col min="14864" max="14864" width="13.5703125" style="73" bestFit="1" customWidth="1"/>
    <col min="14865" max="14865" width="8.85546875" style="73" bestFit="1" customWidth="1"/>
    <col min="14866" max="14866" width="10.7109375" style="73" customWidth="1"/>
    <col min="14867" max="14867" width="13.85546875" style="73" bestFit="1" customWidth="1"/>
    <col min="14868" max="14868" width="15.42578125" style="73" customWidth="1"/>
    <col min="14869" max="14869" width="13" style="73" customWidth="1"/>
    <col min="14870" max="15098" width="9.140625" style="73"/>
    <col min="15099" max="15099" width="7.42578125" style="73" customWidth="1"/>
    <col min="15100" max="15100" width="7" style="73" customWidth="1"/>
    <col min="15101" max="15101" width="15.140625" style="73" customWidth="1"/>
    <col min="15102" max="15102" width="9.7109375" style="73" customWidth="1"/>
    <col min="15103" max="15103" width="13.7109375" style="73" customWidth="1"/>
    <col min="15104" max="15104" width="12.85546875" style="73" bestFit="1" customWidth="1"/>
    <col min="15105" max="15105" width="8.85546875" style="73" bestFit="1" customWidth="1"/>
    <col min="15106" max="15106" width="12.85546875" style="73" bestFit="1" customWidth="1"/>
    <col min="15107" max="15107" width="7.85546875" style="73" bestFit="1" customWidth="1"/>
    <col min="15108" max="15108" width="12" style="73" bestFit="1" customWidth="1"/>
    <col min="15109" max="15109" width="7.85546875" style="73" bestFit="1" customWidth="1"/>
    <col min="15110" max="15110" width="12.42578125" style="73" bestFit="1" customWidth="1"/>
    <col min="15111" max="15111" width="9.7109375" style="73" customWidth="1"/>
    <col min="15112" max="15112" width="11.7109375" style="73" bestFit="1" customWidth="1"/>
    <col min="15113" max="15113" width="9.7109375" style="73" customWidth="1"/>
    <col min="15114" max="15114" width="11.7109375" style="73" bestFit="1" customWidth="1"/>
    <col min="15115" max="15115" width="9.7109375" style="73" customWidth="1"/>
    <col min="15116" max="15116" width="11.7109375" style="73" bestFit="1" customWidth="1"/>
    <col min="15117" max="15117" width="13.42578125" style="73" customWidth="1"/>
    <col min="15118" max="15118" width="12.140625" style="73" customWidth="1"/>
    <col min="15119" max="15119" width="8.7109375" style="73" bestFit="1" customWidth="1"/>
    <col min="15120" max="15120" width="13.5703125" style="73" bestFit="1" customWidth="1"/>
    <col min="15121" max="15121" width="8.85546875" style="73" bestFit="1" customWidth="1"/>
    <col min="15122" max="15122" width="10.7109375" style="73" customWidth="1"/>
    <col min="15123" max="15123" width="13.85546875" style="73" bestFit="1" customWidth="1"/>
    <col min="15124" max="15124" width="15.42578125" style="73" customWidth="1"/>
    <col min="15125" max="15125" width="13" style="73" customWidth="1"/>
    <col min="15126" max="15354" width="9.140625" style="73"/>
    <col min="15355" max="15355" width="7.42578125" style="73" customWidth="1"/>
    <col min="15356" max="15356" width="7" style="73" customWidth="1"/>
    <col min="15357" max="15357" width="15.140625" style="73" customWidth="1"/>
    <col min="15358" max="15358" width="9.7109375" style="73" customWidth="1"/>
    <col min="15359" max="15359" width="13.7109375" style="73" customWidth="1"/>
    <col min="15360" max="15360" width="12.85546875" style="73" bestFit="1" customWidth="1"/>
    <col min="15361" max="15361" width="8.85546875" style="73" bestFit="1" customWidth="1"/>
    <col min="15362" max="15362" width="12.85546875" style="73" bestFit="1" customWidth="1"/>
    <col min="15363" max="15363" width="7.85546875" style="73" bestFit="1" customWidth="1"/>
    <col min="15364" max="15364" width="12" style="73" bestFit="1" customWidth="1"/>
    <col min="15365" max="15365" width="7.85546875" style="73" bestFit="1" customWidth="1"/>
    <col min="15366" max="15366" width="12.42578125" style="73" bestFit="1" customWidth="1"/>
    <col min="15367" max="15367" width="9.7109375" style="73" customWidth="1"/>
    <col min="15368" max="15368" width="11.7109375" style="73" bestFit="1" customWidth="1"/>
    <col min="15369" max="15369" width="9.7109375" style="73" customWidth="1"/>
    <col min="15370" max="15370" width="11.7109375" style="73" bestFit="1" customWidth="1"/>
    <col min="15371" max="15371" width="9.7109375" style="73" customWidth="1"/>
    <col min="15372" max="15372" width="11.7109375" style="73" bestFit="1" customWidth="1"/>
    <col min="15373" max="15373" width="13.42578125" style="73" customWidth="1"/>
    <col min="15374" max="15374" width="12.140625" style="73" customWidth="1"/>
    <col min="15375" max="15375" width="8.7109375" style="73" bestFit="1" customWidth="1"/>
    <col min="15376" max="15376" width="13.5703125" style="73" bestFit="1" customWidth="1"/>
    <col min="15377" max="15377" width="8.85546875" style="73" bestFit="1" customWidth="1"/>
    <col min="15378" max="15378" width="10.7109375" style="73" customWidth="1"/>
    <col min="15379" max="15379" width="13.85546875" style="73" bestFit="1" customWidth="1"/>
    <col min="15380" max="15380" width="15.42578125" style="73" customWidth="1"/>
    <col min="15381" max="15381" width="13" style="73" customWidth="1"/>
    <col min="15382" max="15610" width="9.140625" style="73"/>
    <col min="15611" max="15611" width="7.42578125" style="73" customWidth="1"/>
    <col min="15612" max="15612" width="7" style="73" customWidth="1"/>
    <col min="15613" max="15613" width="15.140625" style="73" customWidth="1"/>
    <col min="15614" max="15614" width="9.7109375" style="73" customWidth="1"/>
    <col min="15615" max="15615" width="13.7109375" style="73" customWidth="1"/>
    <col min="15616" max="15616" width="12.85546875" style="73" bestFit="1" customWidth="1"/>
    <col min="15617" max="15617" width="8.85546875" style="73" bestFit="1" customWidth="1"/>
    <col min="15618" max="15618" width="12.85546875" style="73" bestFit="1" customWidth="1"/>
    <col min="15619" max="15619" width="7.85546875" style="73" bestFit="1" customWidth="1"/>
    <col min="15620" max="15620" width="12" style="73" bestFit="1" customWidth="1"/>
    <col min="15621" max="15621" width="7.85546875" style="73" bestFit="1" customWidth="1"/>
    <col min="15622" max="15622" width="12.42578125" style="73" bestFit="1" customWidth="1"/>
    <col min="15623" max="15623" width="9.7109375" style="73" customWidth="1"/>
    <col min="15624" max="15624" width="11.7109375" style="73" bestFit="1" customWidth="1"/>
    <col min="15625" max="15625" width="9.7109375" style="73" customWidth="1"/>
    <col min="15626" max="15626" width="11.7109375" style="73" bestFit="1" customWidth="1"/>
    <col min="15627" max="15627" width="9.7109375" style="73" customWidth="1"/>
    <col min="15628" max="15628" width="11.7109375" style="73" bestFit="1" customWidth="1"/>
    <col min="15629" max="15629" width="13.42578125" style="73" customWidth="1"/>
    <col min="15630" max="15630" width="12.140625" style="73" customWidth="1"/>
    <col min="15631" max="15631" width="8.7109375" style="73" bestFit="1" customWidth="1"/>
    <col min="15632" max="15632" width="13.5703125" style="73" bestFit="1" customWidth="1"/>
    <col min="15633" max="15633" width="8.85546875" style="73" bestFit="1" customWidth="1"/>
    <col min="15634" max="15634" width="10.7109375" style="73" customWidth="1"/>
    <col min="15635" max="15635" width="13.85546875" style="73" bestFit="1" customWidth="1"/>
    <col min="15636" max="15636" width="15.42578125" style="73" customWidth="1"/>
    <col min="15637" max="15637" width="13" style="73" customWidth="1"/>
    <col min="15638" max="15866" width="9.140625" style="73"/>
    <col min="15867" max="15867" width="7.42578125" style="73" customWidth="1"/>
    <col min="15868" max="15868" width="7" style="73" customWidth="1"/>
    <col min="15869" max="15869" width="15.140625" style="73" customWidth="1"/>
    <col min="15870" max="15870" width="9.7109375" style="73" customWidth="1"/>
    <col min="15871" max="15871" width="13.7109375" style="73" customWidth="1"/>
    <col min="15872" max="15872" width="12.85546875" style="73" bestFit="1" customWidth="1"/>
    <col min="15873" max="15873" width="8.85546875" style="73" bestFit="1" customWidth="1"/>
    <col min="15874" max="15874" width="12.85546875" style="73" bestFit="1" customWidth="1"/>
    <col min="15875" max="15875" width="7.85546875" style="73" bestFit="1" customWidth="1"/>
    <col min="15876" max="15876" width="12" style="73" bestFit="1" customWidth="1"/>
    <col min="15877" max="15877" width="7.85546875" style="73" bestFit="1" customWidth="1"/>
    <col min="15878" max="15878" width="12.42578125" style="73" bestFit="1" customWidth="1"/>
    <col min="15879" max="15879" width="9.7109375" style="73" customWidth="1"/>
    <col min="15880" max="15880" width="11.7109375" style="73" bestFit="1" customWidth="1"/>
    <col min="15881" max="15881" width="9.7109375" style="73" customWidth="1"/>
    <col min="15882" max="15882" width="11.7109375" style="73" bestFit="1" customWidth="1"/>
    <col min="15883" max="15883" width="9.7109375" style="73" customWidth="1"/>
    <col min="15884" max="15884" width="11.7109375" style="73" bestFit="1" customWidth="1"/>
    <col min="15885" max="15885" width="13.42578125" style="73" customWidth="1"/>
    <col min="15886" max="15886" width="12.140625" style="73" customWidth="1"/>
    <col min="15887" max="15887" width="8.7109375" style="73" bestFit="1" customWidth="1"/>
    <col min="15888" max="15888" width="13.5703125" style="73" bestFit="1" customWidth="1"/>
    <col min="15889" max="15889" width="8.85546875" style="73" bestFit="1" customWidth="1"/>
    <col min="15890" max="15890" width="10.7109375" style="73" customWidth="1"/>
    <col min="15891" max="15891" width="13.85546875" style="73" bestFit="1" customWidth="1"/>
    <col min="15892" max="15892" width="15.42578125" style="73" customWidth="1"/>
    <col min="15893" max="15893" width="13" style="73" customWidth="1"/>
    <col min="15894" max="16122" width="9.140625" style="73"/>
    <col min="16123" max="16123" width="7.42578125" style="73" customWidth="1"/>
    <col min="16124" max="16124" width="7" style="73" customWidth="1"/>
    <col min="16125" max="16125" width="15.140625" style="73" customWidth="1"/>
    <col min="16126" max="16126" width="9.7109375" style="73" customWidth="1"/>
    <col min="16127" max="16127" width="13.7109375" style="73" customWidth="1"/>
    <col min="16128" max="16128" width="12.85546875" style="73" bestFit="1" customWidth="1"/>
    <col min="16129" max="16129" width="8.85546875" style="73" bestFit="1" customWidth="1"/>
    <col min="16130" max="16130" width="12.85546875" style="73" bestFit="1" customWidth="1"/>
    <col min="16131" max="16131" width="7.85546875" style="73" bestFit="1" customWidth="1"/>
    <col min="16132" max="16132" width="12" style="73" bestFit="1" customWidth="1"/>
    <col min="16133" max="16133" width="7.85546875" style="73" bestFit="1" customWidth="1"/>
    <col min="16134" max="16134" width="12.42578125" style="73" bestFit="1" customWidth="1"/>
    <col min="16135" max="16135" width="9.7109375" style="73" customWidth="1"/>
    <col min="16136" max="16136" width="11.7109375" style="73" bestFit="1" customWidth="1"/>
    <col min="16137" max="16137" width="9.7109375" style="73" customWidth="1"/>
    <col min="16138" max="16138" width="11.7109375" style="73" bestFit="1" customWidth="1"/>
    <col min="16139" max="16139" width="9.7109375" style="73" customWidth="1"/>
    <col min="16140" max="16140" width="11.7109375" style="73" bestFit="1" customWidth="1"/>
    <col min="16141" max="16141" width="13.42578125" style="73" customWidth="1"/>
    <col min="16142" max="16142" width="12.140625" style="73" customWidth="1"/>
    <col min="16143" max="16143" width="8.7109375" style="73" bestFit="1" customWidth="1"/>
    <col min="16144" max="16144" width="13.5703125" style="73" bestFit="1" customWidth="1"/>
    <col min="16145" max="16145" width="8.85546875" style="73" bestFit="1" customWidth="1"/>
    <col min="16146" max="16146" width="10.7109375" style="73" customWidth="1"/>
    <col min="16147" max="16147" width="13.85546875" style="73" bestFit="1" customWidth="1"/>
    <col min="16148" max="16148" width="15.42578125" style="73" customWidth="1"/>
    <col min="16149" max="16149" width="13" style="73" customWidth="1"/>
    <col min="16150" max="16384" width="9.140625" style="73"/>
  </cols>
  <sheetData>
    <row r="1" spans="1:17" ht="15" customHeight="1">
      <c r="A1" s="81"/>
      <c r="B1" s="82"/>
      <c r="C1" s="82"/>
      <c r="D1" s="82"/>
      <c r="E1" s="83"/>
      <c r="F1" s="344" t="s">
        <v>108</v>
      </c>
      <c r="G1" s="345"/>
      <c r="H1" s="345"/>
      <c r="I1" s="345"/>
      <c r="J1" s="345"/>
      <c r="K1" s="345"/>
      <c r="L1" s="345"/>
      <c r="M1" s="345"/>
      <c r="N1" s="345"/>
      <c r="O1" s="346"/>
      <c r="P1" s="297" t="s">
        <v>238</v>
      </c>
      <c r="Q1" s="298"/>
    </row>
    <row r="2" spans="1:17" ht="33.75" customHeight="1">
      <c r="A2" s="84"/>
      <c r="B2" s="85"/>
      <c r="C2" s="85"/>
      <c r="D2" s="85"/>
      <c r="E2" s="86"/>
      <c r="F2" s="347"/>
      <c r="G2" s="348"/>
      <c r="H2" s="348"/>
      <c r="I2" s="348"/>
      <c r="J2" s="348"/>
      <c r="K2" s="348"/>
      <c r="L2" s="348"/>
      <c r="M2" s="348"/>
      <c r="N2" s="348"/>
      <c r="O2" s="349"/>
      <c r="P2" s="299"/>
      <c r="Q2" s="300"/>
    </row>
    <row r="3" spans="1:17" ht="15" customHeight="1">
      <c r="A3" s="84"/>
      <c r="B3" s="85"/>
      <c r="C3" s="85"/>
      <c r="D3" s="85"/>
      <c r="E3" s="87"/>
      <c r="F3" s="341" t="s">
        <v>123</v>
      </c>
      <c r="G3" s="342"/>
      <c r="H3" s="342"/>
      <c r="I3" s="342"/>
      <c r="J3" s="342"/>
      <c r="K3" s="342"/>
      <c r="L3" s="342"/>
      <c r="M3" s="342"/>
      <c r="N3" s="342"/>
      <c r="O3" s="343"/>
      <c r="P3" s="299"/>
      <c r="Q3" s="300"/>
    </row>
    <row r="4" spans="1:17" ht="15.75" customHeight="1">
      <c r="A4" s="303" t="s">
        <v>109</v>
      </c>
      <c r="B4" s="304"/>
      <c r="C4" s="304"/>
      <c r="D4" s="304"/>
      <c r="E4" s="305"/>
      <c r="F4" s="306" t="s">
        <v>110</v>
      </c>
      <c r="G4" s="307"/>
      <c r="H4" s="307"/>
      <c r="I4" s="307"/>
      <c r="J4" s="307"/>
      <c r="K4" s="307"/>
      <c r="L4" s="167"/>
      <c r="M4" s="167"/>
      <c r="N4" s="307"/>
      <c r="O4" s="308"/>
      <c r="P4" s="299"/>
      <c r="Q4" s="300"/>
    </row>
    <row r="5" spans="1:17" ht="14.25" customHeight="1">
      <c r="A5" s="350" t="s">
        <v>122</v>
      </c>
      <c r="B5" s="351"/>
      <c r="C5" s="351"/>
      <c r="D5" s="351"/>
      <c r="E5" s="352"/>
      <c r="F5" s="309"/>
      <c r="G5" s="310"/>
      <c r="H5" s="310"/>
      <c r="I5" s="310"/>
      <c r="J5" s="310"/>
      <c r="K5" s="310"/>
      <c r="L5" s="166"/>
      <c r="M5" s="166"/>
      <c r="N5" s="310"/>
      <c r="O5" s="362"/>
      <c r="P5" s="299"/>
      <c r="Q5" s="300"/>
    </row>
    <row r="6" spans="1:17" ht="12.75" customHeight="1">
      <c r="A6" s="353" t="s">
        <v>6</v>
      </c>
      <c r="B6" s="354"/>
      <c r="C6" s="354"/>
      <c r="D6" s="354"/>
      <c r="E6" s="355"/>
      <c r="F6" s="299" t="s">
        <v>229</v>
      </c>
      <c r="G6" s="366"/>
      <c r="H6" s="366"/>
      <c r="I6" s="366"/>
      <c r="J6" s="366"/>
      <c r="K6" s="366"/>
      <c r="L6" s="366"/>
      <c r="M6" s="366"/>
      <c r="N6" s="366"/>
      <c r="O6" s="300"/>
      <c r="P6" s="299"/>
      <c r="Q6" s="300"/>
    </row>
    <row r="7" spans="1:17" ht="15" customHeight="1">
      <c r="A7" s="102"/>
      <c r="B7" s="103"/>
      <c r="C7" s="103"/>
      <c r="D7" s="103"/>
      <c r="E7" s="104"/>
      <c r="F7" s="299"/>
      <c r="G7" s="366"/>
      <c r="H7" s="366"/>
      <c r="I7" s="366"/>
      <c r="J7" s="366"/>
      <c r="K7" s="366"/>
      <c r="L7" s="366"/>
      <c r="M7" s="366"/>
      <c r="N7" s="366"/>
      <c r="O7" s="300"/>
      <c r="P7" s="299"/>
      <c r="Q7" s="300"/>
    </row>
    <row r="8" spans="1:17" s="101" customFormat="1" ht="12.75" customHeight="1">
      <c r="A8" s="363" t="s">
        <v>263</v>
      </c>
      <c r="B8" s="364"/>
      <c r="C8" s="364"/>
      <c r="D8" s="364"/>
      <c r="E8" s="365"/>
      <c r="F8" s="299"/>
      <c r="G8" s="366"/>
      <c r="H8" s="366"/>
      <c r="I8" s="366"/>
      <c r="J8" s="366"/>
      <c r="K8" s="366"/>
      <c r="L8" s="366"/>
      <c r="M8" s="366"/>
      <c r="N8" s="366"/>
      <c r="O8" s="300"/>
      <c r="P8" s="299"/>
      <c r="Q8" s="300"/>
    </row>
    <row r="9" spans="1:17" s="101" customFormat="1" ht="26.25" customHeight="1">
      <c r="A9" s="356" t="s">
        <v>138</v>
      </c>
      <c r="B9" s="357"/>
      <c r="C9" s="357"/>
      <c r="D9" s="357"/>
      <c r="E9" s="358"/>
      <c r="F9" s="359"/>
      <c r="G9" s="360"/>
      <c r="H9" s="360"/>
      <c r="I9" s="360"/>
      <c r="J9" s="360"/>
      <c r="K9" s="360"/>
      <c r="L9" s="360"/>
      <c r="M9" s="360"/>
      <c r="N9" s="360"/>
      <c r="O9" s="361"/>
      <c r="P9" s="301"/>
      <c r="Q9" s="302"/>
    </row>
    <row r="10" spans="1:17" s="101" customFormat="1">
      <c r="A10" s="334" t="s">
        <v>39</v>
      </c>
      <c r="B10" s="321" t="s">
        <v>111</v>
      </c>
      <c r="C10" s="322"/>
      <c r="D10" s="323"/>
      <c r="E10" s="334" t="s">
        <v>112</v>
      </c>
      <c r="F10" s="315" t="s">
        <v>113</v>
      </c>
      <c r="G10" s="316"/>
      <c r="H10" s="316"/>
      <c r="I10" s="316"/>
      <c r="J10" s="316"/>
      <c r="K10" s="316"/>
      <c r="L10" s="316"/>
      <c r="M10" s="316"/>
      <c r="N10" s="316"/>
      <c r="O10" s="317"/>
      <c r="P10" s="321" t="s">
        <v>114</v>
      </c>
      <c r="Q10" s="323"/>
    </row>
    <row r="11" spans="1:17" s="101" customFormat="1">
      <c r="A11" s="335"/>
      <c r="B11" s="324"/>
      <c r="C11" s="325"/>
      <c r="D11" s="326"/>
      <c r="E11" s="335"/>
      <c r="F11" s="320" t="s">
        <v>115</v>
      </c>
      <c r="G11" s="320"/>
      <c r="H11" s="320" t="s">
        <v>116</v>
      </c>
      <c r="I11" s="320"/>
      <c r="J11" s="320" t="s">
        <v>117</v>
      </c>
      <c r="K11" s="320"/>
      <c r="L11" s="320" t="s">
        <v>118</v>
      </c>
      <c r="M11" s="320"/>
      <c r="N11" s="320" t="s">
        <v>217</v>
      </c>
      <c r="O11" s="320"/>
      <c r="P11" s="327"/>
      <c r="Q11" s="329"/>
    </row>
    <row r="12" spans="1:17" s="101" customFormat="1">
      <c r="A12" s="336"/>
      <c r="B12" s="327"/>
      <c r="C12" s="328"/>
      <c r="D12" s="329"/>
      <c r="E12" s="336"/>
      <c r="F12" s="231" t="s">
        <v>119</v>
      </c>
      <c r="G12" s="231" t="s">
        <v>1</v>
      </c>
      <c r="H12" s="231" t="s">
        <v>119</v>
      </c>
      <c r="I12" s="231" t="s">
        <v>1</v>
      </c>
      <c r="J12" s="231" t="s">
        <v>119</v>
      </c>
      <c r="K12" s="231" t="s">
        <v>1</v>
      </c>
      <c r="L12" s="231" t="s">
        <v>119</v>
      </c>
      <c r="M12" s="231" t="s">
        <v>1</v>
      </c>
      <c r="N12" s="231" t="s">
        <v>119</v>
      </c>
      <c r="O12" s="231" t="s">
        <v>1</v>
      </c>
      <c r="P12" s="232" t="s">
        <v>119</v>
      </c>
      <c r="Q12" s="233" t="s">
        <v>1</v>
      </c>
    </row>
    <row r="13" spans="1:17" s="101" customFormat="1">
      <c r="A13" s="224"/>
      <c r="B13" s="330"/>
      <c r="C13" s="330"/>
      <c r="D13" s="330"/>
      <c r="E13" s="225"/>
      <c r="F13" s="228"/>
      <c r="G13" s="229"/>
      <c r="H13" s="228"/>
      <c r="I13" s="229"/>
      <c r="J13" s="228"/>
      <c r="K13" s="229"/>
      <c r="L13" s="228"/>
      <c r="M13" s="229"/>
      <c r="N13" s="228"/>
      <c r="O13" s="229"/>
      <c r="P13" s="228"/>
      <c r="Q13" s="230"/>
    </row>
    <row r="14" spans="1:17" s="101" customFormat="1">
      <c r="A14" s="88" t="str">
        <f>ORÇAMENTO!A15</f>
        <v>1.0</v>
      </c>
      <c r="B14" s="331" t="str">
        <f>ORÇAMENTO!B15</f>
        <v>SERVIÇOS PRELIMINARES</v>
      </c>
      <c r="C14" s="332"/>
      <c r="D14" s="333"/>
      <c r="E14" s="89">
        <f>ORÇAMENTO!I15</f>
        <v>6501.7</v>
      </c>
      <c r="F14" s="90">
        <f t="shared" ref="F14:F16" si="0">$E14*G14</f>
        <v>3901.0199999999995</v>
      </c>
      <c r="G14" s="91">
        <v>0.6</v>
      </c>
      <c r="H14" s="90">
        <f t="shared" ref="H14:H16" si="1">$E14*I14</f>
        <v>650.17000000000007</v>
      </c>
      <c r="I14" s="91">
        <v>0.1</v>
      </c>
      <c r="J14" s="90">
        <f t="shared" ref="J14:J16" si="2">$E14*K14</f>
        <v>650.17000000000007</v>
      </c>
      <c r="K14" s="91">
        <v>0.1</v>
      </c>
      <c r="L14" s="90">
        <f t="shared" ref="L14:L16" si="3">$E14*M14</f>
        <v>650.17000000000007</v>
      </c>
      <c r="M14" s="91">
        <v>0.1</v>
      </c>
      <c r="N14" s="90">
        <f t="shared" ref="N14:N16" si="4">$E14*O14</f>
        <v>650.17000000000007</v>
      </c>
      <c r="O14" s="91">
        <v>0.1</v>
      </c>
      <c r="P14" s="92">
        <f>F14+H14+J14+N14+L14</f>
        <v>6501.7</v>
      </c>
      <c r="Q14" s="93">
        <f>G14+I14+K14+O14+M14</f>
        <v>0.99999999999999989</v>
      </c>
    </row>
    <row r="15" spans="1:17" s="101" customFormat="1">
      <c r="A15" s="88" t="str">
        <f>ORÇAMENTO!A20</f>
        <v>2.0</v>
      </c>
      <c r="B15" s="367" t="str">
        <f>ORÇAMENTO!B20</f>
        <v>GAVETAS DE SEPULTAMENTO</v>
      </c>
      <c r="C15" s="368"/>
      <c r="D15" s="369"/>
      <c r="E15" s="89">
        <f>ORÇAMENTO!I20</f>
        <v>216621.39599999998</v>
      </c>
      <c r="F15" s="90">
        <f t="shared" si="0"/>
        <v>75817.488599999982</v>
      </c>
      <c r="G15" s="91">
        <v>0.35</v>
      </c>
      <c r="H15" s="90">
        <f t="shared" si="1"/>
        <v>64986.418799999992</v>
      </c>
      <c r="I15" s="91">
        <v>0.3</v>
      </c>
      <c r="J15" s="90">
        <f t="shared" si="2"/>
        <v>43324.279199999997</v>
      </c>
      <c r="K15" s="91">
        <v>0.2</v>
      </c>
      <c r="L15" s="90">
        <f t="shared" si="3"/>
        <v>21662.139599999999</v>
      </c>
      <c r="M15" s="91">
        <v>0.1</v>
      </c>
      <c r="N15" s="90">
        <f t="shared" si="4"/>
        <v>10831.069799999999</v>
      </c>
      <c r="O15" s="91">
        <v>0.05</v>
      </c>
      <c r="P15" s="92">
        <f t="shared" ref="P15:P16" si="5">F15+H15+J15+N15+L15</f>
        <v>216621.39599999995</v>
      </c>
      <c r="Q15" s="93">
        <f t="shared" ref="Q15:Q16" si="6">G15+I15+K15+O15+M15</f>
        <v>0.99999999999999989</v>
      </c>
    </row>
    <row r="16" spans="1:17" s="101" customFormat="1">
      <c r="A16" s="94" t="str">
        <f>ORÇAMENTO!A50</f>
        <v>3.0</v>
      </c>
      <c r="B16" s="312" t="str">
        <f>ORÇAMENTO!B50</f>
        <v>GAVETAS DE OSSUÁRIO</v>
      </c>
      <c r="C16" s="313"/>
      <c r="D16" s="314"/>
      <c r="E16" s="89">
        <f>ORÇAMENTO!I50</f>
        <v>38460.748999999996</v>
      </c>
      <c r="F16" s="90">
        <f t="shared" si="0"/>
        <v>0</v>
      </c>
      <c r="G16" s="91">
        <v>0</v>
      </c>
      <c r="H16" s="90">
        <f t="shared" si="1"/>
        <v>9615.187249999999</v>
      </c>
      <c r="I16" s="91">
        <v>0.25</v>
      </c>
      <c r="J16" s="90">
        <f t="shared" si="2"/>
        <v>9615.187249999999</v>
      </c>
      <c r="K16" s="91">
        <v>0.25</v>
      </c>
      <c r="L16" s="90">
        <f t="shared" si="3"/>
        <v>9615.187249999999</v>
      </c>
      <c r="M16" s="91">
        <v>0.25</v>
      </c>
      <c r="N16" s="90">
        <f t="shared" si="4"/>
        <v>9615.187249999999</v>
      </c>
      <c r="O16" s="91">
        <v>0.25</v>
      </c>
      <c r="P16" s="92">
        <f t="shared" si="5"/>
        <v>38460.748999999996</v>
      </c>
      <c r="Q16" s="93">
        <f t="shared" si="6"/>
        <v>1</v>
      </c>
    </row>
    <row r="17" spans="1:17" s="101" customFormat="1">
      <c r="A17" s="226"/>
      <c r="B17" s="313"/>
      <c r="C17" s="313"/>
      <c r="D17" s="313"/>
      <c r="E17" s="227"/>
      <c r="F17" s="228"/>
      <c r="G17" s="229"/>
      <c r="H17" s="228"/>
      <c r="I17" s="229"/>
      <c r="J17" s="228"/>
      <c r="K17" s="229"/>
      <c r="L17" s="228"/>
      <c r="M17" s="229"/>
      <c r="N17" s="228"/>
      <c r="O17" s="229"/>
      <c r="P17" s="228"/>
      <c r="Q17" s="230"/>
    </row>
    <row r="18" spans="1:17" s="101" customFormat="1">
      <c r="A18" s="315" t="s">
        <v>120</v>
      </c>
      <c r="B18" s="316"/>
      <c r="C18" s="316"/>
      <c r="D18" s="317"/>
      <c r="E18" s="95">
        <f>SUM(E14:E17)</f>
        <v>261583.84499999997</v>
      </c>
      <c r="F18" s="96">
        <f>SUM(F14:F17)</f>
        <v>79718.508599999986</v>
      </c>
      <c r="G18" s="97">
        <f>F18/$E$18</f>
        <v>0.30475317999855839</v>
      </c>
      <c r="H18" s="96">
        <f>SUM(H14:H17)</f>
        <v>75251.77605</v>
      </c>
      <c r="I18" s="97">
        <f>H18/$E$18</f>
        <v>0.28767745978349696</v>
      </c>
      <c r="J18" s="96">
        <f>SUM(J14:J17)</f>
        <v>53589.636449999991</v>
      </c>
      <c r="K18" s="97">
        <f>J18/$E$18</f>
        <v>0.20486600175939762</v>
      </c>
      <c r="L18" s="96">
        <f>SUM(L14:L17)</f>
        <v>31927.49685</v>
      </c>
      <c r="M18" s="97">
        <f>L18/$E$18</f>
        <v>0.12205454373529834</v>
      </c>
      <c r="N18" s="96">
        <f>SUM(N14:N17)</f>
        <v>21096.427049999998</v>
      </c>
      <c r="O18" s="97">
        <f>N18/$E$18</f>
        <v>8.0648814723248682E-2</v>
      </c>
      <c r="P18" s="337">
        <f>SUM(P14:P17)</f>
        <v>261583.84499999997</v>
      </c>
      <c r="Q18" s="339">
        <f>AVERAGE(Q14:Q17)</f>
        <v>1</v>
      </c>
    </row>
    <row r="19" spans="1:17" s="101" customFormat="1">
      <c r="A19" s="315" t="s">
        <v>121</v>
      </c>
      <c r="B19" s="316"/>
      <c r="C19" s="316"/>
      <c r="D19" s="317"/>
      <c r="E19" s="98">
        <f>[2]ORÇAMENTO!J175</f>
        <v>0.99999999999999856</v>
      </c>
      <c r="F19" s="96">
        <f>F18</f>
        <v>79718.508599999986</v>
      </c>
      <c r="G19" s="97">
        <f>G18</f>
        <v>0.30475317999855839</v>
      </c>
      <c r="H19" s="96">
        <f t="shared" ref="H19:K19" si="7">H18+F19</f>
        <v>154970.28464999999</v>
      </c>
      <c r="I19" s="97">
        <f t="shared" si="7"/>
        <v>0.59243063978205535</v>
      </c>
      <c r="J19" s="96">
        <f t="shared" si="7"/>
        <v>208559.92109999998</v>
      </c>
      <c r="K19" s="97">
        <f t="shared" si="7"/>
        <v>0.79729664154145297</v>
      </c>
      <c r="L19" s="96">
        <f t="shared" ref="L19" si="8">L18+J19</f>
        <v>240487.41794999997</v>
      </c>
      <c r="M19" s="97">
        <f t="shared" ref="M19" si="9">M18+K19</f>
        <v>0.9193511852767513</v>
      </c>
      <c r="N19" s="96">
        <f>N18+L19</f>
        <v>261583.84499999997</v>
      </c>
      <c r="O19" s="97">
        <f>O18+M19</f>
        <v>1</v>
      </c>
      <c r="P19" s="338"/>
      <c r="Q19" s="340"/>
    </row>
    <row r="33" spans="10:15">
      <c r="J33" s="318" t="str">
        <f>ORÇAMENTO!F76</f>
        <v xml:space="preserve">André Torri Saldanha </v>
      </c>
      <c r="K33" s="318"/>
      <c r="L33" s="318"/>
      <c r="M33" s="318"/>
      <c r="N33" s="318"/>
      <c r="O33" s="318"/>
    </row>
    <row r="34" spans="10:15">
      <c r="J34" s="319" t="str">
        <f>ORÇAMENTO!F77</f>
        <v>Arquiteto e Urbanista</v>
      </c>
      <c r="K34" s="319"/>
      <c r="L34" s="319"/>
      <c r="M34" s="319"/>
      <c r="N34" s="319"/>
      <c r="O34" s="319"/>
    </row>
    <row r="35" spans="10:15">
      <c r="J35" s="319" t="str">
        <f>ORÇAMENTO!F78</f>
        <v xml:space="preserve">CAU/SC - A54171-0 </v>
      </c>
      <c r="K35" s="319"/>
      <c r="L35" s="319"/>
      <c r="M35" s="319"/>
      <c r="N35" s="319"/>
      <c r="O35" s="319"/>
    </row>
    <row r="36" spans="10:15">
      <c r="J36" s="99"/>
      <c r="K36" s="100"/>
      <c r="L36" s="100"/>
      <c r="M36" s="100"/>
      <c r="N36" s="311"/>
      <c r="O36" s="311"/>
    </row>
    <row r="38" spans="10:15">
      <c r="K38" s="99"/>
      <c r="L38" s="99"/>
      <c r="M38" s="99"/>
      <c r="N38" s="99"/>
      <c r="O38" s="99"/>
    </row>
    <row r="39" spans="10:15">
      <c r="K39" s="99"/>
      <c r="L39" s="99"/>
      <c r="M39" s="99"/>
      <c r="N39" s="99"/>
      <c r="O39" s="99"/>
    </row>
    <row r="123" s="101" customFormat="1"/>
  </sheetData>
  <mergeCells count="37">
    <mergeCell ref="P18:P19"/>
    <mergeCell ref="Q18:Q19"/>
    <mergeCell ref="A19:D19"/>
    <mergeCell ref="F3:O3"/>
    <mergeCell ref="F1:O2"/>
    <mergeCell ref="F10:O10"/>
    <mergeCell ref="A5:E5"/>
    <mergeCell ref="A6:E6"/>
    <mergeCell ref="A9:E9"/>
    <mergeCell ref="A10:A12"/>
    <mergeCell ref="F9:O9"/>
    <mergeCell ref="N5:O5"/>
    <mergeCell ref="A8:E8"/>
    <mergeCell ref="F6:O8"/>
    <mergeCell ref="P10:Q11"/>
    <mergeCell ref="B15:D15"/>
    <mergeCell ref="N11:O11"/>
    <mergeCell ref="B10:D12"/>
    <mergeCell ref="B13:D13"/>
    <mergeCell ref="B14:D14"/>
    <mergeCell ref="F11:G11"/>
    <mergeCell ref="H11:I11"/>
    <mergeCell ref="J11:K11"/>
    <mergeCell ref="E10:E12"/>
    <mergeCell ref="L11:M11"/>
    <mergeCell ref="N36:O36"/>
    <mergeCell ref="B16:D16"/>
    <mergeCell ref="B17:D17"/>
    <mergeCell ref="A18:D18"/>
    <mergeCell ref="J33:O33"/>
    <mergeCell ref="J34:O34"/>
    <mergeCell ref="J35:O35"/>
    <mergeCell ref="P1:Q9"/>
    <mergeCell ref="A4:E4"/>
    <mergeCell ref="F4:K4"/>
    <mergeCell ref="N4:O4"/>
    <mergeCell ref="F5:K5"/>
  </mergeCells>
  <printOptions horizontalCentered="1"/>
  <pageMargins left="0.19685039370078741" right="0.19685039370078741" top="0.98425196850393704" bottom="0.78740157480314965" header="0.51181102362204722" footer="0.51181102362204722"/>
  <pageSetup paperSize="9" scale="80" orientation="landscape" verticalDpi="300" r:id="rId1"/>
  <headerFooter alignWithMargins="0">
    <oddFooter>&amp;R&amp;P/&amp;N</oddFooter>
  </headerFooter>
  <rowBreaks count="1" manualBreakCount="1">
    <brk id="36" max="22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9"/>
  <sheetViews>
    <sheetView showGridLines="0" view="pageBreakPreview" zoomScale="145" zoomScaleNormal="130" zoomScaleSheetLayoutView="145" workbookViewId="0">
      <selection activeCell="B8" sqref="B8"/>
    </sheetView>
  </sheetViews>
  <sheetFormatPr defaultRowHeight="15"/>
  <cols>
    <col min="1" max="1" width="11.85546875" style="130" customWidth="1"/>
    <col min="2" max="2" width="72" style="130" customWidth="1"/>
    <col min="3" max="3" width="8.140625" style="130" bestFit="1" customWidth="1"/>
    <col min="4" max="4" width="17" style="130" bestFit="1" customWidth="1"/>
    <col min="5" max="5" width="13.140625" style="130" bestFit="1" customWidth="1"/>
    <col min="6" max="6" width="16.28515625" style="130" bestFit="1" customWidth="1"/>
    <col min="7" max="16384" width="9.140625" style="130"/>
  </cols>
  <sheetData>
    <row r="1" spans="1:6">
      <c r="A1" s="373" t="s">
        <v>5</v>
      </c>
      <c r="B1" s="373"/>
      <c r="C1" s="373"/>
      <c r="D1" s="373"/>
      <c r="E1" s="373"/>
      <c r="F1" s="373"/>
    </row>
    <row r="2" spans="1:6" ht="18">
      <c r="A2" s="374" t="s">
        <v>75</v>
      </c>
      <c r="B2" s="374"/>
      <c r="C2" s="374"/>
      <c r="D2" s="374"/>
      <c r="E2" s="374"/>
      <c r="F2" s="374"/>
    </row>
    <row r="3" spans="1:6">
      <c r="A3" s="375" t="s">
        <v>122</v>
      </c>
      <c r="B3" s="375"/>
      <c r="C3" s="375"/>
      <c r="D3" s="375"/>
      <c r="E3" s="375"/>
      <c r="F3" s="375"/>
    </row>
    <row r="4" spans="1:6">
      <c r="A4" s="376" t="s">
        <v>6</v>
      </c>
      <c r="B4" s="376"/>
      <c r="C4" s="376"/>
      <c r="D4" s="376"/>
      <c r="E4" s="376"/>
      <c r="F4" s="376"/>
    </row>
    <row r="5" spans="1:6">
      <c r="A5" s="131"/>
      <c r="B5" s="132"/>
      <c r="C5" s="132"/>
      <c r="D5" s="132"/>
      <c r="E5" s="132"/>
      <c r="F5" s="132"/>
    </row>
    <row r="6" spans="1:6" s="148" customFormat="1" ht="12">
      <c r="A6" s="133" t="s">
        <v>139</v>
      </c>
      <c r="B6" s="377" t="s">
        <v>129</v>
      </c>
      <c r="C6" s="377"/>
      <c r="D6" s="377"/>
      <c r="E6" s="377"/>
      <c r="F6" s="153"/>
    </row>
    <row r="7" spans="1:6" s="148" customFormat="1" ht="12">
      <c r="A7" s="134" t="s">
        <v>140</v>
      </c>
      <c r="B7" s="154">
        <v>44454</v>
      </c>
      <c r="C7" s="134"/>
      <c r="D7" s="134"/>
      <c r="E7" s="134"/>
      <c r="F7" s="153"/>
    </row>
    <row r="8" spans="1:6" s="148" customFormat="1" ht="12">
      <c r="A8" s="149" t="s">
        <v>141</v>
      </c>
      <c r="B8" s="149" t="s">
        <v>111</v>
      </c>
      <c r="C8" s="150" t="s">
        <v>142</v>
      </c>
      <c r="D8" s="150" t="s">
        <v>240</v>
      </c>
      <c r="E8" s="149" t="s">
        <v>143</v>
      </c>
      <c r="F8" s="149" t="s">
        <v>159</v>
      </c>
    </row>
    <row r="9" spans="1:6" s="148" customFormat="1" ht="24">
      <c r="A9" s="143">
        <v>34547</v>
      </c>
      <c r="B9" s="144" t="s">
        <v>158</v>
      </c>
      <c r="C9" s="145" t="s">
        <v>69</v>
      </c>
      <c r="D9" s="238">
        <v>5.73</v>
      </c>
      <c r="E9" s="146">
        <v>0.39500000000000002</v>
      </c>
      <c r="F9" s="147">
        <f>ROUND(E9*D9,2)</f>
        <v>2.2599999999999998</v>
      </c>
    </row>
    <row r="10" spans="1:6" s="148" customFormat="1" ht="12">
      <c r="A10" s="143">
        <v>34568</v>
      </c>
      <c r="B10" s="144" t="s">
        <v>157</v>
      </c>
      <c r="C10" s="145" t="s">
        <v>70</v>
      </c>
      <c r="D10" s="238">
        <v>4.25</v>
      </c>
      <c r="E10" s="146">
        <v>9.3699999999999992</v>
      </c>
      <c r="F10" s="147">
        <f>ROUND(E10*D10,2)</f>
        <v>39.82</v>
      </c>
    </row>
    <row r="11" spans="1:6" s="148" customFormat="1" ht="12">
      <c r="A11" s="143">
        <v>38593</v>
      </c>
      <c r="B11" s="144" t="s">
        <v>155</v>
      </c>
      <c r="C11" s="145" t="s">
        <v>70</v>
      </c>
      <c r="D11" s="238">
        <v>2.68</v>
      </c>
      <c r="E11" s="146">
        <v>1.44</v>
      </c>
      <c r="F11" s="147">
        <f t="shared" ref="F11:F15" si="0">ROUND(E11*D11,2)</f>
        <v>3.86</v>
      </c>
    </row>
    <row r="12" spans="1:6" s="148" customFormat="1" ht="12">
      <c r="A12" s="143">
        <v>38591</v>
      </c>
      <c r="B12" s="144" t="s">
        <v>156</v>
      </c>
      <c r="C12" s="145" t="s">
        <v>70</v>
      </c>
      <c r="D12" s="238">
        <v>3.26</v>
      </c>
      <c r="E12" s="146">
        <v>0.72</v>
      </c>
      <c r="F12" s="147">
        <f t="shared" si="0"/>
        <v>2.35</v>
      </c>
    </row>
    <row r="13" spans="1:6" s="148" customFormat="1" ht="24">
      <c r="A13" s="143">
        <v>87367</v>
      </c>
      <c r="B13" s="144" t="s">
        <v>154</v>
      </c>
      <c r="C13" s="145" t="s">
        <v>4</v>
      </c>
      <c r="D13" s="238">
        <v>535.52</v>
      </c>
      <c r="E13" s="146">
        <v>1.2699999999999999E-2</v>
      </c>
      <c r="F13" s="147">
        <f t="shared" si="0"/>
        <v>6.8</v>
      </c>
    </row>
    <row r="14" spans="1:6" s="148" customFormat="1" ht="12">
      <c r="A14" s="143">
        <v>88309</v>
      </c>
      <c r="B14" s="144" t="s">
        <v>152</v>
      </c>
      <c r="C14" s="145" t="s">
        <v>151</v>
      </c>
      <c r="D14" s="238">
        <v>21.11</v>
      </c>
      <c r="E14" s="146">
        <v>0.61</v>
      </c>
      <c r="F14" s="147">
        <f t="shared" si="0"/>
        <v>12.88</v>
      </c>
    </row>
    <row r="15" spans="1:6" s="148" customFormat="1" ht="12">
      <c r="A15" s="143">
        <v>88316</v>
      </c>
      <c r="B15" s="144" t="s">
        <v>153</v>
      </c>
      <c r="C15" s="145" t="s">
        <v>151</v>
      </c>
      <c r="D15" s="238">
        <v>16.57</v>
      </c>
      <c r="E15" s="146">
        <v>0.3</v>
      </c>
      <c r="F15" s="147">
        <f t="shared" si="0"/>
        <v>4.97</v>
      </c>
    </row>
    <row r="16" spans="1:6" s="148" customFormat="1" ht="12">
      <c r="A16" s="370" t="s">
        <v>144</v>
      </c>
      <c r="B16" s="371"/>
      <c r="C16" s="371"/>
      <c r="D16" s="371"/>
      <c r="E16" s="372"/>
      <c r="F16" s="151">
        <f>SUM(F9:F15)</f>
        <v>72.94</v>
      </c>
    </row>
    <row r="17" spans="1:2" s="148" customFormat="1" ht="12">
      <c r="A17" s="152" t="s">
        <v>160</v>
      </c>
      <c r="B17" s="152"/>
    </row>
    <row r="18" spans="1:2">
      <c r="B18" s="135"/>
    </row>
    <row r="19" spans="1:2">
      <c r="A19" s="135"/>
    </row>
  </sheetData>
  <mergeCells count="6">
    <mergeCell ref="A16:E16"/>
    <mergeCell ref="A1:F1"/>
    <mergeCell ref="A2:F2"/>
    <mergeCell ref="A3:F3"/>
    <mergeCell ref="A4:F4"/>
    <mergeCell ref="B6:E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9"/>
  <sheetViews>
    <sheetView showGridLines="0" view="pageBreakPreview" zoomScale="130" zoomScaleNormal="100" zoomScaleSheetLayoutView="130" workbookViewId="0">
      <selection activeCell="A37" sqref="A37"/>
    </sheetView>
  </sheetViews>
  <sheetFormatPr defaultRowHeight="12.75"/>
  <cols>
    <col min="1" max="1" width="14.42578125" customWidth="1"/>
    <col min="2" max="2" width="40.28515625" customWidth="1"/>
    <col min="3" max="3" width="10.7109375" customWidth="1"/>
    <col min="257" max="257" width="14.42578125" customWidth="1"/>
    <col min="258" max="258" width="40.28515625" customWidth="1"/>
    <col min="259" max="259" width="10.7109375" customWidth="1"/>
    <col min="513" max="513" width="14.42578125" customWidth="1"/>
    <col min="514" max="514" width="40.28515625" customWidth="1"/>
    <col min="515" max="515" width="10.7109375" customWidth="1"/>
    <col min="769" max="769" width="14.42578125" customWidth="1"/>
    <col min="770" max="770" width="40.28515625" customWidth="1"/>
    <col min="771" max="771" width="10.7109375" customWidth="1"/>
    <col min="1025" max="1025" width="14.42578125" customWidth="1"/>
    <col min="1026" max="1026" width="40.28515625" customWidth="1"/>
    <col min="1027" max="1027" width="10.7109375" customWidth="1"/>
    <col min="1281" max="1281" width="14.42578125" customWidth="1"/>
    <col min="1282" max="1282" width="40.28515625" customWidth="1"/>
    <col min="1283" max="1283" width="10.7109375" customWidth="1"/>
    <col min="1537" max="1537" width="14.42578125" customWidth="1"/>
    <col min="1538" max="1538" width="40.28515625" customWidth="1"/>
    <col min="1539" max="1539" width="10.7109375" customWidth="1"/>
    <col min="1793" max="1793" width="14.42578125" customWidth="1"/>
    <col min="1794" max="1794" width="40.28515625" customWidth="1"/>
    <col min="1795" max="1795" width="10.7109375" customWidth="1"/>
    <col min="2049" max="2049" width="14.42578125" customWidth="1"/>
    <col min="2050" max="2050" width="40.28515625" customWidth="1"/>
    <col min="2051" max="2051" width="10.7109375" customWidth="1"/>
    <col min="2305" max="2305" width="14.42578125" customWidth="1"/>
    <col min="2306" max="2306" width="40.28515625" customWidth="1"/>
    <col min="2307" max="2307" width="10.7109375" customWidth="1"/>
    <col min="2561" max="2561" width="14.42578125" customWidth="1"/>
    <col min="2562" max="2562" width="40.28515625" customWidth="1"/>
    <col min="2563" max="2563" width="10.7109375" customWidth="1"/>
    <col min="2817" max="2817" width="14.42578125" customWidth="1"/>
    <col min="2818" max="2818" width="40.28515625" customWidth="1"/>
    <col min="2819" max="2819" width="10.7109375" customWidth="1"/>
    <col min="3073" max="3073" width="14.42578125" customWidth="1"/>
    <col min="3074" max="3074" width="40.28515625" customWidth="1"/>
    <col min="3075" max="3075" width="10.7109375" customWidth="1"/>
    <col min="3329" max="3329" width="14.42578125" customWidth="1"/>
    <col min="3330" max="3330" width="40.28515625" customWidth="1"/>
    <col min="3331" max="3331" width="10.7109375" customWidth="1"/>
    <col min="3585" max="3585" width="14.42578125" customWidth="1"/>
    <col min="3586" max="3586" width="40.28515625" customWidth="1"/>
    <col min="3587" max="3587" width="10.7109375" customWidth="1"/>
    <col min="3841" max="3841" width="14.42578125" customWidth="1"/>
    <col min="3842" max="3842" width="40.28515625" customWidth="1"/>
    <col min="3843" max="3843" width="10.7109375" customWidth="1"/>
    <col min="4097" max="4097" width="14.42578125" customWidth="1"/>
    <col min="4098" max="4098" width="40.28515625" customWidth="1"/>
    <col min="4099" max="4099" width="10.7109375" customWidth="1"/>
    <col min="4353" max="4353" width="14.42578125" customWidth="1"/>
    <col min="4354" max="4354" width="40.28515625" customWidth="1"/>
    <col min="4355" max="4355" width="10.7109375" customWidth="1"/>
    <col min="4609" max="4609" width="14.42578125" customWidth="1"/>
    <col min="4610" max="4610" width="40.28515625" customWidth="1"/>
    <col min="4611" max="4611" width="10.7109375" customWidth="1"/>
    <col min="4865" max="4865" width="14.42578125" customWidth="1"/>
    <col min="4866" max="4866" width="40.28515625" customWidth="1"/>
    <col min="4867" max="4867" width="10.7109375" customWidth="1"/>
    <col min="5121" max="5121" width="14.42578125" customWidth="1"/>
    <col min="5122" max="5122" width="40.28515625" customWidth="1"/>
    <col min="5123" max="5123" width="10.7109375" customWidth="1"/>
    <col min="5377" max="5377" width="14.42578125" customWidth="1"/>
    <col min="5378" max="5378" width="40.28515625" customWidth="1"/>
    <col min="5379" max="5379" width="10.7109375" customWidth="1"/>
    <col min="5633" max="5633" width="14.42578125" customWidth="1"/>
    <col min="5634" max="5634" width="40.28515625" customWidth="1"/>
    <col min="5635" max="5635" width="10.7109375" customWidth="1"/>
    <col min="5889" max="5889" width="14.42578125" customWidth="1"/>
    <col min="5890" max="5890" width="40.28515625" customWidth="1"/>
    <col min="5891" max="5891" width="10.7109375" customWidth="1"/>
    <col min="6145" max="6145" width="14.42578125" customWidth="1"/>
    <col min="6146" max="6146" width="40.28515625" customWidth="1"/>
    <col min="6147" max="6147" width="10.7109375" customWidth="1"/>
    <col min="6401" max="6401" width="14.42578125" customWidth="1"/>
    <col min="6402" max="6402" width="40.28515625" customWidth="1"/>
    <col min="6403" max="6403" width="10.7109375" customWidth="1"/>
    <col min="6657" max="6657" width="14.42578125" customWidth="1"/>
    <col min="6658" max="6658" width="40.28515625" customWidth="1"/>
    <col min="6659" max="6659" width="10.7109375" customWidth="1"/>
    <col min="6913" max="6913" width="14.42578125" customWidth="1"/>
    <col min="6914" max="6914" width="40.28515625" customWidth="1"/>
    <col min="6915" max="6915" width="10.7109375" customWidth="1"/>
    <col min="7169" max="7169" width="14.42578125" customWidth="1"/>
    <col min="7170" max="7170" width="40.28515625" customWidth="1"/>
    <col min="7171" max="7171" width="10.7109375" customWidth="1"/>
    <col min="7425" max="7425" width="14.42578125" customWidth="1"/>
    <col min="7426" max="7426" width="40.28515625" customWidth="1"/>
    <col min="7427" max="7427" width="10.7109375" customWidth="1"/>
    <col min="7681" max="7681" width="14.42578125" customWidth="1"/>
    <col min="7682" max="7682" width="40.28515625" customWidth="1"/>
    <col min="7683" max="7683" width="10.7109375" customWidth="1"/>
    <col min="7937" max="7937" width="14.42578125" customWidth="1"/>
    <col min="7938" max="7938" width="40.28515625" customWidth="1"/>
    <col min="7939" max="7939" width="10.7109375" customWidth="1"/>
    <col min="8193" max="8193" width="14.42578125" customWidth="1"/>
    <col min="8194" max="8194" width="40.28515625" customWidth="1"/>
    <col min="8195" max="8195" width="10.7109375" customWidth="1"/>
    <col min="8449" max="8449" width="14.42578125" customWidth="1"/>
    <col min="8450" max="8450" width="40.28515625" customWidth="1"/>
    <col min="8451" max="8451" width="10.7109375" customWidth="1"/>
    <col min="8705" max="8705" width="14.42578125" customWidth="1"/>
    <col min="8706" max="8706" width="40.28515625" customWidth="1"/>
    <col min="8707" max="8707" width="10.7109375" customWidth="1"/>
    <col min="8961" max="8961" width="14.42578125" customWidth="1"/>
    <col min="8962" max="8962" width="40.28515625" customWidth="1"/>
    <col min="8963" max="8963" width="10.7109375" customWidth="1"/>
    <col min="9217" max="9217" width="14.42578125" customWidth="1"/>
    <col min="9218" max="9218" width="40.28515625" customWidth="1"/>
    <col min="9219" max="9219" width="10.7109375" customWidth="1"/>
    <col min="9473" max="9473" width="14.42578125" customWidth="1"/>
    <col min="9474" max="9474" width="40.28515625" customWidth="1"/>
    <col min="9475" max="9475" width="10.7109375" customWidth="1"/>
    <col min="9729" max="9729" width="14.42578125" customWidth="1"/>
    <col min="9730" max="9730" width="40.28515625" customWidth="1"/>
    <col min="9731" max="9731" width="10.7109375" customWidth="1"/>
    <col min="9985" max="9985" width="14.42578125" customWidth="1"/>
    <col min="9986" max="9986" width="40.28515625" customWidth="1"/>
    <col min="9987" max="9987" width="10.7109375" customWidth="1"/>
    <col min="10241" max="10241" width="14.42578125" customWidth="1"/>
    <col min="10242" max="10242" width="40.28515625" customWidth="1"/>
    <col min="10243" max="10243" width="10.7109375" customWidth="1"/>
    <col min="10497" max="10497" width="14.42578125" customWidth="1"/>
    <col min="10498" max="10498" width="40.28515625" customWidth="1"/>
    <col min="10499" max="10499" width="10.7109375" customWidth="1"/>
    <col min="10753" max="10753" width="14.42578125" customWidth="1"/>
    <col min="10754" max="10754" width="40.28515625" customWidth="1"/>
    <col min="10755" max="10755" width="10.7109375" customWidth="1"/>
    <col min="11009" max="11009" width="14.42578125" customWidth="1"/>
    <col min="11010" max="11010" width="40.28515625" customWidth="1"/>
    <col min="11011" max="11011" width="10.7109375" customWidth="1"/>
    <col min="11265" max="11265" width="14.42578125" customWidth="1"/>
    <col min="11266" max="11266" width="40.28515625" customWidth="1"/>
    <col min="11267" max="11267" width="10.7109375" customWidth="1"/>
    <col min="11521" max="11521" width="14.42578125" customWidth="1"/>
    <col min="11522" max="11522" width="40.28515625" customWidth="1"/>
    <col min="11523" max="11523" width="10.7109375" customWidth="1"/>
    <col min="11777" max="11777" width="14.42578125" customWidth="1"/>
    <col min="11778" max="11778" width="40.28515625" customWidth="1"/>
    <col min="11779" max="11779" width="10.7109375" customWidth="1"/>
    <col min="12033" max="12033" width="14.42578125" customWidth="1"/>
    <col min="12034" max="12034" width="40.28515625" customWidth="1"/>
    <col min="12035" max="12035" width="10.7109375" customWidth="1"/>
    <col min="12289" max="12289" width="14.42578125" customWidth="1"/>
    <col min="12290" max="12290" width="40.28515625" customWidth="1"/>
    <col min="12291" max="12291" width="10.7109375" customWidth="1"/>
    <col min="12545" max="12545" width="14.42578125" customWidth="1"/>
    <col min="12546" max="12546" width="40.28515625" customWidth="1"/>
    <col min="12547" max="12547" width="10.7109375" customWidth="1"/>
    <col min="12801" max="12801" width="14.42578125" customWidth="1"/>
    <col min="12802" max="12802" width="40.28515625" customWidth="1"/>
    <col min="12803" max="12803" width="10.7109375" customWidth="1"/>
    <col min="13057" max="13057" width="14.42578125" customWidth="1"/>
    <col min="13058" max="13058" width="40.28515625" customWidth="1"/>
    <col min="13059" max="13059" width="10.7109375" customWidth="1"/>
    <col min="13313" max="13313" width="14.42578125" customWidth="1"/>
    <col min="13314" max="13314" width="40.28515625" customWidth="1"/>
    <col min="13315" max="13315" width="10.7109375" customWidth="1"/>
    <col min="13569" max="13569" width="14.42578125" customWidth="1"/>
    <col min="13570" max="13570" width="40.28515625" customWidth="1"/>
    <col min="13571" max="13571" width="10.7109375" customWidth="1"/>
    <col min="13825" max="13825" width="14.42578125" customWidth="1"/>
    <col min="13826" max="13826" width="40.28515625" customWidth="1"/>
    <col min="13827" max="13827" width="10.7109375" customWidth="1"/>
    <col min="14081" max="14081" width="14.42578125" customWidth="1"/>
    <col min="14082" max="14082" width="40.28515625" customWidth="1"/>
    <col min="14083" max="14083" width="10.7109375" customWidth="1"/>
    <col min="14337" max="14337" width="14.42578125" customWidth="1"/>
    <col min="14338" max="14338" width="40.28515625" customWidth="1"/>
    <col min="14339" max="14339" width="10.7109375" customWidth="1"/>
    <col min="14593" max="14593" width="14.42578125" customWidth="1"/>
    <col min="14594" max="14594" width="40.28515625" customWidth="1"/>
    <col min="14595" max="14595" width="10.7109375" customWidth="1"/>
    <col min="14849" max="14849" width="14.42578125" customWidth="1"/>
    <col min="14850" max="14850" width="40.28515625" customWidth="1"/>
    <col min="14851" max="14851" width="10.7109375" customWidth="1"/>
    <col min="15105" max="15105" width="14.42578125" customWidth="1"/>
    <col min="15106" max="15106" width="40.28515625" customWidth="1"/>
    <col min="15107" max="15107" width="10.7109375" customWidth="1"/>
    <col min="15361" max="15361" width="14.42578125" customWidth="1"/>
    <col min="15362" max="15362" width="40.28515625" customWidth="1"/>
    <col min="15363" max="15363" width="10.7109375" customWidth="1"/>
    <col min="15617" max="15617" width="14.42578125" customWidth="1"/>
    <col min="15618" max="15618" width="40.28515625" customWidth="1"/>
    <col min="15619" max="15619" width="10.7109375" customWidth="1"/>
    <col min="15873" max="15873" width="14.42578125" customWidth="1"/>
    <col min="15874" max="15874" width="40.28515625" customWidth="1"/>
    <col min="15875" max="15875" width="10.7109375" customWidth="1"/>
    <col min="16129" max="16129" width="14.42578125" customWidth="1"/>
    <col min="16130" max="16130" width="40.28515625" customWidth="1"/>
    <col min="16131" max="16131" width="10.7109375" customWidth="1"/>
  </cols>
  <sheetData>
    <row r="1" spans="1:13">
      <c r="A1" s="378" t="s">
        <v>5</v>
      </c>
      <c r="B1" s="378"/>
      <c r="C1" s="378"/>
      <c r="D1" s="47"/>
      <c r="E1" s="47"/>
    </row>
    <row r="2" spans="1:13">
      <c r="A2" s="379" t="s">
        <v>75</v>
      </c>
      <c r="B2" s="379"/>
      <c r="C2" s="379"/>
      <c r="D2" s="47"/>
      <c r="E2" s="47"/>
    </row>
    <row r="3" spans="1:13">
      <c r="A3" s="378" t="s">
        <v>76</v>
      </c>
      <c r="B3" s="378"/>
      <c r="C3" s="378"/>
      <c r="D3" s="47"/>
      <c r="E3" s="47"/>
    </row>
    <row r="4" spans="1:13">
      <c r="A4" s="378" t="s">
        <v>6</v>
      </c>
      <c r="B4" s="378"/>
      <c r="C4" s="378"/>
      <c r="D4" s="47"/>
      <c r="E4" s="47"/>
    </row>
    <row r="5" spans="1:13">
      <c r="A5" s="45"/>
      <c r="B5" s="45"/>
      <c r="C5" s="45"/>
    </row>
    <row r="6" spans="1:13" ht="15.75" thickBot="1">
      <c r="A6" s="383" t="s">
        <v>77</v>
      </c>
      <c r="B6" s="383"/>
      <c r="C6" s="383"/>
    </row>
    <row r="7" spans="1:13" ht="16.5" thickBot="1">
      <c r="A7" s="50" t="s">
        <v>2</v>
      </c>
      <c r="B7" s="51" t="s">
        <v>78</v>
      </c>
      <c r="C7" s="52" t="s">
        <v>1</v>
      </c>
    </row>
    <row r="8" spans="1:13">
      <c r="A8" s="53">
        <v>1</v>
      </c>
      <c r="B8" s="54" t="s">
        <v>79</v>
      </c>
      <c r="C8" s="55"/>
    </row>
    <row r="9" spans="1:13" ht="13.5" thickBot="1">
      <c r="A9" s="56"/>
      <c r="B9" s="57" t="s">
        <v>80</v>
      </c>
      <c r="C9" s="58">
        <v>0.04</v>
      </c>
    </row>
    <row r="10" spans="1:13">
      <c r="A10" s="53">
        <v>2</v>
      </c>
      <c r="B10" s="54" t="s">
        <v>81</v>
      </c>
      <c r="C10" s="59"/>
      <c r="J10" s="48"/>
      <c r="K10" s="48"/>
      <c r="L10" s="49"/>
      <c r="M10" s="49"/>
    </row>
    <row r="11" spans="1:13" ht="13.5" thickBot="1">
      <c r="A11" s="56"/>
      <c r="B11" s="57" t="s">
        <v>80</v>
      </c>
      <c r="C11" s="58">
        <v>9.9000000000000008E-3</v>
      </c>
    </row>
    <row r="12" spans="1:13">
      <c r="A12" s="53">
        <v>3</v>
      </c>
      <c r="B12" s="54" t="s">
        <v>82</v>
      </c>
      <c r="C12" s="59"/>
    </row>
    <row r="13" spans="1:13">
      <c r="A13" s="60" t="s">
        <v>25</v>
      </c>
      <c r="B13" s="61" t="s">
        <v>83</v>
      </c>
      <c r="C13" s="62">
        <v>1.3899999999999999E-2</v>
      </c>
    </row>
    <row r="14" spans="1:13">
      <c r="A14" s="60" t="s">
        <v>40</v>
      </c>
      <c r="B14" s="61" t="s">
        <v>84</v>
      </c>
      <c r="C14" s="62">
        <v>4.8999999999999998E-3</v>
      </c>
    </row>
    <row r="15" spans="1:13" ht="13.5" thickBot="1">
      <c r="A15" s="56"/>
      <c r="B15" s="57" t="s">
        <v>80</v>
      </c>
      <c r="C15" s="58">
        <f>SUM(C13:C14)</f>
        <v>1.8799999999999997E-2</v>
      </c>
    </row>
    <row r="16" spans="1:13">
      <c r="A16" s="53">
        <v>4</v>
      </c>
      <c r="B16" s="54" t="s">
        <v>85</v>
      </c>
      <c r="C16" s="59"/>
    </row>
    <row r="17" spans="1:3">
      <c r="A17" s="60" t="s">
        <v>30</v>
      </c>
      <c r="B17" s="61" t="s">
        <v>86</v>
      </c>
      <c r="C17" s="62">
        <f>[3]PREENCHER!C12</f>
        <v>6.4999999999999997E-3</v>
      </c>
    </row>
    <row r="18" spans="1:3">
      <c r="A18" s="60" t="s">
        <v>41</v>
      </c>
      <c r="B18" s="61" t="s">
        <v>87</v>
      </c>
      <c r="C18" s="62">
        <f>[3]PREENCHER!C13</f>
        <v>0.03</v>
      </c>
    </row>
    <row r="19" spans="1:3">
      <c r="A19" s="60" t="s">
        <v>42</v>
      </c>
      <c r="B19" s="61" t="s">
        <v>88</v>
      </c>
      <c r="C19" s="62">
        <f>[3]PREENCHER!C14</f>
        <v>0.02</v>
      </c>
    </row>
    <row r="20" spans="1:3">
      <c r="A20" s="60" t="s">
        <v>43</v>
      </c>
      <c r="B20" s="61" t="s">
        <v>89</v>
      </c>
      <c r="C20" s="62">
        <f>[3]PREENCHER!C15</f>
        <v>0.02</v>
      </c>
    </row>
    <row r="21" spans="1:3" ht="13.5" thickBot="1">
      <c r="A21" s="56"/>
      <c r="B21" s="57" t="s">
        <v>80</v>
      </c>
      <c r="C21" s="58">
        <f>SUM(C17:C20)</f>
        <v>7.6499999999999999E-2</v>
      </c>
    </row>
    <row r="22" spans="1:3">
      <c r="A22" s="53">
        <v>5</v>
      </c>
      <c r="B22" s="54" t="s">
        <v>90</v>
      </c>
      <c r="C22" s="59"/>
    </row>
    <row r="23" spans="1:3" ht="13.5" thickBot="1">
      <c r="A23" s="56"/>
      <c r="B23" s="57" t="s">
        <v>80</v>
      </c>
      <c r="C23" s="58">
        <v>7.2499999999999995E-2</v>
      </c>
    </row>
    <row r="24" spans="1:3" ht="16.5" thickBot="1">
      <c r="A24" s="384" t="s">
        <v>91</v>
      </c>
      <c r="B24" s="385"/>
      <c r="C24" s="63">
        <f>ROUND(((((1+C9+C14+C13)*(1+C11)*(1+C23))/(1-C21))-1),4)</f>
        <v>0.24179999999999999</v>
      </c>
    </row>
    <row r="25" spans="1:3" ht="13.5" thickBot="1">
      <c r="A25" s="64"/>
      <c r="B25" s="65"/>
      <c r="C25" s="66"/>
    </row>
    <row r="26" spans="1:3">
      <c r="A26" s="386"/>
      <c r="B26" s="387"/>
      <c r="C26" s="388"/>
    </row>
    <row r="27" spans="1:3" ht="15">
      <c r="A27" s="389" t="s">
        <v>92</v>
      </c>
      <c r="B27" s="383"/>
      <c r="C27" s="390"/>
    </row>
    <row r="28" spans="1:3">
      <c r="A28" s="391"/>
      <c r="B28" s="392"/>
      <c r="C28" s="393"/>
    </row>
    <row r="29" spans="1:3">
      <c r="A29" s="391"/>
      <c r="B29" s="392"/>
      <c r="C29" s="393"/>
    </row>
    <row r="30" spans="1:3">
      <c r="A30" s="391"/>
      <c r="B30" s="392"/>
      <c r="C30" s="393"/>
    </row>
    <row r="31" spans="1:3">
      <c r="A31" s="391"/>
      <c r="B31" s="392"/>
      <c r="C31" s="393"/>
    </row>
    <row r="32" spans="1:3" ht="15">
      <c r="A32" s="380"/>
      <c r="B32" s="381"/>
      <c r="C32" s="382"/>
    </row>
    <row r="33" spans="1:3" ht="13.5" thickBot="1">
      <c r="A33" s="403"/>
      <c r="B33" s="404"/>
      <c r="C33" s="405"/>
    </row>
    <row r="34" spans="1:3" ht="13.5" thickBot="1">
      <c r="A34" s="64"/>
      <c r="B34" s="65"/>
      <c r="C34" s="66"/>
    </row>
    <row r="35" spans="1:3">
      <c r="A35" s="386"/>
      <c r="B35" s="387"/>
      <c r="C35" s="388"/>
    </row>
    <row r="36" spans="1:3">
      <c r="A36" s="406" t="s">
        <v>239</v>
      </c>
      <c r="B36" s="407"/>
      <c r="C36" s="408"/>
    </row>
    <row r="37" spans="1:3">
      <c r="A37" s="157"/>
      <c r="B37" s="158"/>
      <c r="C37" s="159"/>
    </row>
    <row r="38" spans="1:3">
      <c r="A38" s="157"/>
      <c r="B38" s="158"/>
      <c r="C38" s="159"/>
    </row>
    <row r="39" spans="1:3">
      <c r="A39" s="400"/>
      <c r="B39" s="401"/>
      <c r="C39" s="402"/>
    </row>
    <row r="40" spans="1:3">
      <c r="A40" s="400" t="s">
        <v>93</v>
      </c>
      <c r="B40" s="401"/>
      <c r="C40" s="402"/>
    </row>
    <row r="41" spans="1:3">
      <c r="A41" s="397" t="str">
        <f>ORÇAMENTO!F76</f>
        <v xml:space="preserve">André Torri Saldanha </v>
      </c>
      <c r="B41" s="398"/>
      <c r="C41" s="399"/>
    </row>
    <row r="42" spans="1:3">
      <c r="A42" s="400" t="str">
        <f>ORÇAMENTO!F77</f>
        <v>Arquiteto e Urbanista</v>
      </c>
      <c r="B42" s="401"/>
      <c r="C42" s="402"/>
    </row>
    <row r="43" spans="1:3" ht="13.5" thickBot="1">
      <c r="A43" s="394" t="str">
        <f>ORÇAMENTO!F78</f>
        <v xml:space="preserve">CAU/SC - A54171-0 </v>
      </c>
      <c r="B43" s="395"/>
      <c r="C43" s="396"/>
    </row>
    <row r="44" spans="1:3">
      <c r="A44" s="64"/>
      <c r="B44" s="65"/>
      <c r="C44" s="66"/>
    </row>
    <row r="45" spans="1:3">
      <c r="A45" s="64"/>
      <c r="B45" s="65"/>
      <c r="C45" s="66"/>
    </row>
    <row r="46" spans="1:3">
      <c r="A46" s="64"/>
      <c r="B46" s="65"/>
      <c r="C46" s="66"/>
    </row>
    <row r="47" spans="1:3">
      <c r="A47" s="64"/>
      <c r="B47" s="65"/>
      <c r="C47" s="66"/>
    </row>
    <row r="48" spans="1:3">
      <c r="A48" s="64"/>
      <c r="B48" s="65"/>
      <c r="C48" s="66"/>
    </row>
    <row r="49" spans="1:3">
      <c r="A49" s="64"/>
      <c r="B49" s="65"/>
      <c r="C49" s="66"/>
    </row>
  </sheetData>
  <mergeCells count="21">
    <mergeCell ref="A43:C43"/>
    <mergeCell ref="A41:C41"/>
    <mergeCell ref="A42:C42"/>
    <mergeCell ref="A33:C33"/>
    <mergeCell ref="A35:C35"/>
    <mergeCell ref="A36:C36"/>
    <mergeCell ref="A39:C39"/>
    <mergeCell ref="A40:C40"/>
    <mergeCell ref="A1:C1"/>
    <mergeCell ref="A2:C2"/>
    <mergeCell ref="A3:C3"/>
    <mergeCell ref="A4:C4"/>
    <mergeCell ref="A32:C32"/>
    <mergeCell ref="A6:C6"/>
    <mergeCell ref="A24:B24"/>
    <mergeCell ref="A26:C26"/>
    <mergeCell ref="A27:C27"/>
    <mergeCell ref="A28:C28"/>
    <mergeCell ref="A29:C29"/>
    <mergeCell ref="A30:C30"/>
    <mergeCell ref="A31:C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12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QUANT. GAVETAS</vt:lpstr>
      <vt:lpstr>QUANT. OSSUÁRIO</vt:lpstr>
      <vt:lpstr>ORÇAMENTO</vt:lpstr>
      <vt:lpstr>CRONOGRAMA </vt:lpstr>
      <vt:lpstr>AE Concr.</vt:lpstr>
      <vt:lpstr>BDI</vt:lpstr>
      <vt:lpstr>BDI!Area_de_impressao</vt:lpstr>
      <vt:lpstr>'CRONOGRAMA '!Area_de_impressao</vt:lpstr>
      <vt:lpstr>ORÇAMENTO!Area_de_impressao</vt:lpstr>
      <vt:lpstr>'QUANT. GAVETAS'!Criterios</vt:lpstr>
      <vt:lpstr>'CRONOGRAMA '!Titulos_de_impressao</vt:lpstr>
      <vt:lpstr>ORÇAMENTO!Titulos_de_impressao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 Roberto de Souza</dc:creator>
  <cp:lastModifiedBy>00701623950</cp:lastModifiedBy>
  <cp:lastPrinted>2021-09-03T12:19:13Z</cp:lastPrinted>
  <dcterms:created xsi:type="dcterms:W3CDTF">2001-08-16T04:51:31Z</dcterms:created>
  <dcterms:modified xsi:type="dcterms:W3CDTF">2021-09-03T15:14:37Z</dcterms:modified>
</cp:coreProperties>
</file>